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3.xml" ContentType="application/vnd.openxmlformats-officedocument.drawing+xml"/>
  <Override PartName="/xl/comments7.xml" ContentType="application/vnd.openxmlformats-officedocument.spreadsheetml.comments+xml"/>
  <Override PartName="/xl/drawings/drawing4.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05" windowWidth="11685" windowHeight="6750" tabRatio="910" firstSheet="1" activeTab="1"/>
  </bookViews>
  <sheets>
    <sheet name="编制说明！" sheetId="9" state="hidden" r:id="rId1"/>
    <sheet name="封面" sheetId="18" r:id="rId2"/>
    <sheet name="基本信息" sheetId="16" r:id="rId3"/>
    <sheet name="目录" sheetId="19" r:id="rId4"/>
    <sheet name="表外录数据录入1" sheetId="22" r:id="rId5"/>
    <sheet name="表外数据录入2" sheetId="7" r:id="rId6"/>
    <sheet name="资产负债表" sheetId="6" r:id="rId7"/>
    <sheet name="利润及利润分配表" sheetId="5" r:id="rId8"/>
    <sheet name="现金流量表" sheetId="1" r:id="rId9"/>
    <sheet name="财务指标分析" sheetId="17" r:id="rId10"/>
    <sheet name="综合分析指标" sheetId="21" r:id="rId11"/>
  </sheets>
  <definedNames>
    <definedName name="_xlnm._FilterDatabase" localSheetId="4" hidden="1">表外录数据录入1!$C$2:$F$28</definedName>
    <definedName name="_xlnm.Print_Area" localSheetId="5">表外数据录入2!$C$1:$E$63</definedName>
    <definedName name="_xlnm.Print_Area" localSheetId="9">财务指标分析!$C:$F</definedName>
    <definedName name="_xlnm.Print_Area" localSheetId="1">封面!$C:$J</definedName>
    <definedName name="_xlnm.Print_Area" localSheetId="2">基本信息!$C$4:$G$11</definedName>
    <definedName name="_xlnm.Print_Area" localSheetId="7">利润及利润分配表!$C$1:$F$46</definedName>
    <definedName name="_xlnm.Print_Area" localSheetId="3">目录!$C:$I</definedName>
    <definedName name="_xlnm.Print_Area" localSheetId="8">现金流量表!$C$1:$H$39</definedName>
    <definedName name="_xlnm.Print_Area" localSheetId="6">资产负债表!$C$1:$J$43</definedName>
    <definedName name="_xlnm.Print_Area" localSheetId="10">综合分析指标!$C:$N</definedName>
  </definedNames>
  <calcPr calcId="145621" fullPrecision="0"/>
</workbook>
</file>

<file path=xl/calcChain.xml><?xml version="1.0" encoding="utf-8"?>
<calcChain xmlns="http://schemas.openxmlformats.org/spreadsheetml/2006/main">
  <c r="E3" i="1" l="1"/>
  <c r="F3" i="6"/>
  <c r="E21" i="7"/>
  <c r="E17" i="7"/>
  <c r="G20" i="7" s="1"/>
  <c r="E11" i="7"/>
  <c r="E16" i="7" s="1"/>
  <c r="F346" i="17"/>
  <c r="E346" i="17"/>
  <c r="E319" i="17"/>
  <c r="F319" i="17"/>
  <c r="D319" i="17"/>
  <c r="D317" i="17"/>
  <c r="F217" i="17"/>
  <c r="F227" i="17" s="1"/>
  <c r="F236" i="17" s="1"/>
  <c r="F147" i="17"/>
  <c r="F163" i="17" s="1"/>
  <c r="F178" i="17" s="1"/>
  <c r="D148" i="17"/>
  <c r="E147" i="17"/>
  <c r="E163" i="17" s="1"/>
  <c r="E178" i="17" s="1"/>
  <c r="E107" i="17"/>
  <c r="F107" i="17"/>
  <c r="F91" i="17"/>
  <c r="E91" i="17"/>
  <c r="E17" i="17"/>
  <c r="E18" i="17"/>
  <c r="E19" i="17"/>
  <c r="E20" i="17"/>
  <c r="E4" i="5"/>
  <c r="F4" i="5" s="1"/>
  <c r="E39" i="6"/>
  <c r="F39" i="6"/>
  <c r="E22" i="1" s="1"/>
  <c r="F31" i="17"/>
  <c r="E31" i="17" s="1"/>
  <c r="E117" i="17" s="1"/>
  <c r="E20" i="6"/>
  <c r="E148" i="17"/>
  <c r="E149" i="17" s="1"/>
  <c r="E150" i="17" s="1"/>
  <c r="E151" i="17" s="1"/>
  <c r="E24" i="6"/>
  <c r="E17" i="1" s="1"/>
  <c r="E23" i="1"/>
  <c r="E28" i="6"/>
  <c r="E30" i="6" s="1"/>
  <c r="E34" i="6" s="1"/>
  <c r="D179" i="17"/>
  <c r="I36" i="6"/>
  <c r="I41" i="6" s="1"/>
  <c r="E217" i="17"/>
  <c r="E227" i="17" s="1"/>
  <c r="F8" i="5"/>
  <c r="F13" i="5" s="1"/>
  <c r="F18" i="5" s="1"/>
  <c r="F21" i="5" s="1"/>
  <c r="F24" i="5" s="1"/>
  <c r="F31" i="5" s="1"/>
  <c r="F36" i="5" s="1"/>
  <c r="D288" i="17"/>
  <c r="F369" i="17"/>
  <c r="E369" i="17"/>
  <c r="F360" i="17"/>
  <c r="E360" i="17"/>
  <c r="F20" i="6"/>
  <c r="F148" i="17"/>
  <c r="F24" i="6"/>
  <c r="F28" i="6"/>
  <c r="F30" i="6" s="1"/>
  <c r="F34" i="6" s="1"/>
  <c r="M21" i="21"/>
  <c r="I20" i="6"/>
  <c r="J21" i="21" s="1"/>
  <c r="K17" i="21" s="1"/>
  <c r="I27" i="6"/>
  <c r="K21" i="21"/>
  <c r="J20" i="6"/>
  <c r="F22" i="17" s="1"/>
  <c r="J27" i="6"/>
  <c r="K22" i="21"/>
  <c r="C21" i="21"/>
  <c r="F17" i="21" s="1"/>
  <c r="D25" i="21"/>
  <c r="F25" i="21"/>
  <c r="G25" i="21"/>
  <c r="J25" i="21"/>
  <c r="L25" i="21"/>
  <c r="E21" i="21"/>
  <c r="F21" i="21"/>
  <c r="G21" i="21"/>
  <c r="F429" i="17"/>
  <c r="F425" i="17"/>
  <c r="F426" i="17"/>
  <c r="F427" i="17"/>
  <c r="E429" i="17"/>
  <c r="E425" i="17"/>
  <c r="E426" i="17"/>
  <c r="E427" i="17"/>
  <c r="J36" i="6"/>
  <c r="J41" i="6" s="1"/>
  <c r="E377" i="17"/>
  <c r="F377" i="17"/>
  <c r="E8" i="5"/>
  <c r="E13" i="5" s="1"/>
  <c r="E18" i="5" s="1"/>
  <c r="D315" i="17"/>
  <c r="F347" i="17"/>
  <c r="F348" i="17" s="1"/>
  <c r="E347" i="17"/>
  <c r="E348" i="17" s="1"/>
  <c r="E301" i="17"/>
  <c r="F301" i="17"/>
  <c r="D300" i="17"/>
  <c r="F274" i="17"/>
  <c r="D276" i="17"/>
  <c r="E274" i="17"/>
  <c r="E10" i="1"/>
  <c r="E26" i="7"/>
  <c r="H34" i="1"/>
  <c r="H35" i="1"/>
  <c r="E6" i="1"/>
  <c r="E29" i="1"/>
  <c r="E28" i="1"/>
  <c r="E32" i="1"/>
  <c r="E263" i="17"/>
  <c r="F244" i="17"/>
  <c r="E244" i="17"/>
  <c r="F245" i="17"/>
  <c r="F246" i="17"/>
  <c r="F247" i="17"/>
  <c r="F248" i="17"/>
  <c r="E245" i="17"/>
  <c r="E246" i="17"/>
  <c r="E247" i="17"/>
  <c r="E248" i="17"/>
  <c r="F235" i="17"/>
  <c r="E235" i="17"/>
  <c r="D205" i="17"/>
  <c r="F193" i="17"/>
  <c r="F194" i="17"/>
  <c r="F195" i="17"/>
  <c r="E193" i="17"/>
  <c r="E194" i="17"/>
  <c r="E195" i="17"/>
  <c r="D164" i="17"/>
  <c r="F133" i="17"/>
  <c r="E133" i="17"/>
  <c r="F132" i="17"/>
  <c r="D133" i="17"/>
  <c r="E132" i="17"/>
  <c r="F119" i="17"/>
  <c r="E119" i="17"/>
  <c r="F118" i="17"/>
  <c r="D119" i="17"/>
  <c r="E118" i="17"/>
  <c r="F90" i="17"/>
  <c r="F94" i="17"/>
  <c r="F92" i="17"/>
  <c r="F93" i="17"/>
  <c r="E90" i="17"/>
  <c r="E94" i="17"/>
  <c r="E92" i="17"/>
  <c r="E93" i="17"/>
  <c r="F64" i="17"/>
  <c r="F63" i="17"/>
  <c r="F65" i="17"/>
  <c r="F66" i="17"/>
  <c r="E63" i="17"/>
  <c r="E64" i="17"/>
  <c r="E65" i="17"/>
  <c r="E66" i="17"/>
  <c r="E32" i="17"/>
  <c r="F17" i="17"/>
  <c r="F18" i="17"/>
  <c r="F19" i="17"/>
  <c r="F20" i="17"/>
  <c r="E7" i="17"/>
  <c r="D439" i="17"/>
  <c r="D438" i="17"/>
  <c r="D437" i="17"/>
  <c r="F357" i="17"/>
  <c r="F358" i="17" s="1"/>
  <c r="E357" i="17"/>
  <c r="D357" i="17"/>
  <c r="C6" i="18"/>
  <c r="F2" i="22"/>
  <c r="E2" i="22" s="1"/>
  <c r="D2" i="22" s="1"/>
  <c r="F79" i="17"/>
  <c r="F51" i="21"/>
  <c r="F48" i="21"/>
  <c r="F45" i="21"/>
  <c r="F42" i="21"/>
  <c r="C28" i="21"/>
  <c r="F437" i="17"/>
  <c r="E437" i="17"/>
  <c r="F5" i="17"/>
  <c r="F14" i="17" s="1"/>
  <c r="F30" i="17" s="1"/>
  <c r="F41" i="17" s="1"/>
  <c r="F51" i="17" s="1"/>
  <c r="F61" i="17" s="1"/>
  <c r="F76" i="17" s="1"/>
  <c r="F88" i="17" s="1"/>
  <c r="F104" i="17" s="1"/>
  <c r="F116" i="17" s="1"/>
  <c r="F130" i="17" s="1"/>
  <c r="F145" i="17" s="1"/>
  <c r="F161" i="17" s="1"/>
  <c r="F176" i="17" s="1"/>
  <c r="F191" i="17" s="1"/>
  <c r="F202" i="17" s="1"/>
  <c r="F214" i="17" s="1"/>
  <c r="F224" i="17" s="1"/>
  <c r="F233" i="17" s="1"/>
  <c r="F242" i="17" s="1"/>
  <c r="F261" i="17" s="1"/>
  <c r="F271" i="17" s="1"/>
  <c r="F285" i="17" s="1"/>
  <c r="F297" i="17" s="1"/>
  <c r="F311" i="17" s="1"/>
  <c r="F344" i="17" s="1"/>
  <c r="F354" i="17" s="1"/>
  <c r="F366" i="17" s="1"/>
  <c r="F375" i="17" s="1"/>
  <c r="F385" i="17" s="1"/>
  <c r="F393" i="17" s="1"/>
  <c r="F403" i="17" s="1"/>
  <c r="F413" i="17" s="1"/>
  <c r="F423" i="17" s="1"/>
  <c r="F435" i="17" s="1"/>
  <c r="D424" i="17"/>
  <c r="D414" i="17"/>
  <c r="D11" i="16"/>
  <c r="F46" i="5" s="1"/>
  <c r="D404" i="17"/>
  <c r="D394" i="17"/>
  <c r="J3" i="6"/>
  <c r="F3" i="5" s="1"/>
  <c r="H3" i="1" s="1"/>
  <c r="F314" i="17"/>
  <c r="E314" i="17"/>
  <c r="E18" i="1"/>
  <c r="E20" i="1"/>
  <c r="E24" i="1"/>
  <c r="E10" i="7"/>
  <c r="E11" i="1" s="1"/>
  <c r="E30" i="1"/>
  <c r="E34" i="1"/>
  <c r="E31" i="7"/>
  <c r="E7" i="1" s="1"/>
  <c r="F106" i="17"/>
  <c r="F108" i="17" s="1"/>
  <c r="E106" i="17"/>
  <c r="E108" i="17" s="1"/>
  <c r="E79" i="17"/>
  <c r="E42" i="7"/>
  <c r="E37" i="7" s="1"/>
  <c r="E33" i="1" s="1"/>
  <c r="E59" i="7"/>
  <c r="E19" i="1"/>
  <c r="C46" i="5"/>
  <c r="E44" i="7"/>
  <c r="E48" i="7"/>
  <c r="E46" i="5"/>
  <c r="C3" i="5"/>
  <c r="E22" i="5"/>
  <c r="H13" i="1"/>
  <c r="F39" i="1"/>
  <c r="E39" i="1"/>
  <c r="C39" i="1"/>
  <c r="C3" i="1"/>
  <c r="H8" i="1"/>
  <c r="H17" i="1"/>
  <c r="H9" i="1"/>
  <c r="H10" i="1"/>
  <c r="H11" i="1"/>
  <c r="H12" i="1"/>
  <c r="H14" i="1"/>
  <c r="H20" i="1"/>
  <c r="H18" i="1"/>
  <c r="H16" i="1"/>
  <c r="H19" i="1"/>
  <c r="G43" i="6"/>
  <c r="E43" i="6"/>
  <c r="C43" i="6"/>
  <c r="C3" i="6"/>
  <c r="E16" i="17"/>
  <c r="F251" i="17"/>
  <c r="F253" i="17" s="1"/>
  <c r="E317" i="17"/>
  <c r="E387" i="17"/>
  <c r="E164" i="17"/>
  <c r="E165" i="17" s="1"/>
  <c r="F216" i="17"/>
  <c r="F218" i="17" s="1"/>
  <c r="E439" i="17"/>
  <c r="E368" i="17"/>
  <c r="E8" i="17"/>
  <c r="E9" i="17" s="1"/>
  <c r="F164" i="17"/>
  <c r="E22" i="17"/>
  <c r="I30" i="6"/>
  <c r="E395" i="17"/>
  <c r="H15" i="1"/>
  <c r="F387" i="17"/>
  <c r="F317" i="17"/>
  <c r="F288" i="17"/>
  <c r="F54" i="17"/>
  <c r="F68" i="17" s="1"/>
  <c r="F395" i="17"/>
  <c r="F439" i="17"/>
  <c r="F442" i="17" s="1"/>
  <c r="F368" i="17"/>
  <c r="F370" i="17" s="1"/>
  <c r="F300" i="17"/>
  <c r="F43" i="17"/>
  <c r="F53" i="17" s="1"/>
  <c r="E95" i="17"/>
  <c r="E415" i="17"/>
  <c r="E216" i="17"/>
  <c r="F7" i="17"/>
  <c r="E54" i="17"/>
  <c r="E68" i="17" s="1"/>
  <c r="E251" i="17"/>
  <c r="E253" i="17" s="1"/>
  <c r="F8" i="17"/>
  <c r="F16" i="17"/>
  <c r="E33" i="17"/>
  <c r="F250" i="17"/>
  <c r="M22" i="21"/>
  <c r="E288" i="17"/>
  <c r="F273" i="17"/>
  <c r="F275" i="17" s="1"/>
  <c r="F438" i="17"/>
  <c r="F78" i="17"/>
  <c r="F80" i="17" s="1"/>
  <c r="F81" i="17" s="1"/>
  <c r="I44" i="21"/>
  <c r="K44" i="21" s="1"/>
  <c r="E273" i="17"/>
  <c r="E438" i="17"/>
  <c r="E250" i="17"/>
  <c r="E78" i="17"/>
  <c r="E264" i="17"/>
  <c r="E265" i="17" s="1"/>
  <c r="E226" i="17"/>
  <c r="E287" i="17"/>
  <c r="E299" i="17" s="1"/>
  <c r="E356" i="17"/>
  <c r="E313" i="17"/>
  <c r="F320" i="17"/>
  <c r="E320" i="17"/>
  <c r="E120" i="17"/>
  <c r="F134" i="17"/>
  <c r="F135" i="17" s="1"/>
  <c r="F136" i="17" s="1"/>
  <c r="E318" i="17"/>
  <c r="D21" i="21"/>
  <c r="C17" i="21" s="1"/>
  <c r="F440" i="17"/>
  <c r="E358" i="17"/>
  <c r="F378" i="17"/>
  <c r="F379" i="17" s="1"/>
  <c r="I52" i="21" s="1"/>
  <c r="K52" i="21" s="1"/>
  <c r="H38" i="1"/>
  <c r="F237" i="17" l="1"/>
  <c r="F388" i="17"/>
  <c r="F120" i="17"/>
  <c r="F121" i="17" s="1"/>
  <c r="F122" i="17" s="1"/>
  <c r="I42" i="6"/>
  <c r="J30" i="6"/>
  <c r="F95" i="17" s="1"/>
  <c r="F96" i="17" s="1"/>
  <c r="E275" i="17"/>
  <c r="E34" i="17"/>
  <c r="E428" i="17"/>
  <c r="E430" i="17" s="1"/>
  <c r="E370" i="17"/>
  <c r="E80" i="17"/>
  <c r="E43" i="17"/>
  <c r="E53" i="17" s="1"/>
  <c r="E300" i="17"/>
  <c r="F33" i="17"/>
  <c r="F415" i="17"/>
  <c r="J22" i="21"/>
  <c r="K18" i="21" s="1"/>
  <c r="E302" i="17"/>
  <c r="F54" i="21"/>
  <c r="F396" i="17"/>
  <c r="F397" i="17" s="1"/>
  <c r="I53" i="21" s="1"/>
  <c r="K53" i="21" s="1"/>
  <c r="K51" i="21" s="1"/>
  <c r="F21" i="17"/>
  <c r="F23" i="17" s="1"/>
  <c r="F9" i="17"/>
  <c r="F55" i="17"/>
  <c r="F249" i="17"/>
  <c r="F252" i="17" s="1"/>
  <c r="F441" i="17"/>
  <c r="F67" i="17"/>
  <c r="F69" i="17" s="1"/>
  <c r="E96" i="17"/>
  <c r="G16" i="7"/>
  <c r="F302" i="17"/>
  <c r="E67" i="17"/>
  <c r="E69" i="17" s="1"/>
  <c r="E121" i="17"/>
  <c r="E122" i="17" s="1"/>
  <c r="E134" i="17"/>
  <c r="E135" i="17" s="1"/>
  <c r="E136" i="17" s="1"/>
  <c r="E249" i="17"/>
  <c r="E252" i="17" s="1"/>
  <c r="F149" i="17"/>
  <c r="F150" i="17" s="1"/>
  <c r="F318" i="17"/>
  <c r="F324" i="17" s="1"/>
  <c r="F117" i="17"/>
  <c r="F131" i="17" s="1"/>
  <c r="F146" i="17" s="1"/>
  <c r="F162" i="17" s="1"/>
  <c r="F177" i="17" s="1"/>
  <c r="F192" i="17" s="1"/>
  <c r="F203" i="17" s="1"/>
  <c r="F215" i="17" s="1"/>
  <c r="F225" i="17" s="1"/>
  <c r="F234" i="17" s="1"/>
  <c r="F243" i="17" s="1"/>
  <c r="F262" i="17" s="1"/>
  <c r="F272" i="17" s="1"/>
  <c r="F286" i="17" s="1"/>
  <c r="F298" i="17" s="1"/>
  <c r="F312" i="17" s="1"/>
  <c r="F345" i="17" s="1"/>
  <c r="F355" i="17" s="1"/>
  <c r="F367" i="17" s="1"/>
  <c r="F376" i="17" s="1"/>
  <c r="F386" i="17" s="1"/>
  <c r="F394" i="17" s="1"/>
  <c r="F404" i="17" s="1"/>
  <c r="F414" i="17" s="1"/>
  <c r="F424" i="17" s="1"/>
  <c r="F436" i="17" s="1"/>
  <c r="E218" i="17"/>
  <c r="E21" i="17"/>
  <c r="E23" i="17" s="1"/>
  <c r="E81" i="17"/>
  <c r="F428" i="17"/>
  <c r="F430" i="17" s="1"/>
  <c r="E13" i="1"/>
  <c r="E25" i="1"/>
  <c r="E31" i="1"/>
  <c r="J42" i="6"/>
  <c r="F42" i="6"/>
  <c r="E303" i="17"/>
  <c r="F289" i="17"/>
  <c r="E289" i="17"/>
  <c r="E290" i="17" s="1"/>
  <c r="E324" i="17"/>
  <c r="E166" i="17"/>
  <c r="E167" i="17" s="1"/>
  <c r="E55" i="17"/>
  <c r="F165" i="17"/>
  <c r="F166" i="17" s="1"/>
  <c r="F167" i="17" s="1"/>
  <c r="E21" i="1"/>
  <c r="E35" i="1"/>
  <c r="E43" i="7"/>
  <c r="H7" i="1" s="1"/>
  <c r="D17" i="21"/>
  <c r="C14" i="21" s="1"/>
  <c r="E228" i="17"/>
  <c r="E321" i="17" s="1"/>
  <c r="E236" i="17"/>
  <c r="E237" i="17" s="1"/>
  <c r="E131" i="17"/>
  <c r="E146" i="17" s="1"/>
  <c r="E162" i="17" s="1"/>
  <c r="E177" i="17" s="1"/>
  <c r="E192" i="17" s="1"/>
  <c r="E203" i="17" s="1"/>
  <c r="E215" i="17" s="1"/>
  <c r="E225" i="17" s="1"/>
  <c r="D117" i="17"/>
  <c r="D131" i="17" s="1"/>
  <c r="D146" i="17" s="1"/>
  <c r="D162" i="17" s="1"/>
  <c r="D177" i="17" s="1"/>
  <c r="D203" i="17" s="1"/>
  <c r="F416" i="17"/>
  <c r="F417" i="17" s="1"/>
  <c r="E27" i="7"/>
  <c r="E21" i="5"/>
  <c r="E24" i="7"/>
  <c r="E25" i="7" s="1"/>
  <c r="E42" i="6"/>
  <c r="G23" i="7"/>
  <c r="H39" i="1"/>
  <c r="J43" i="6"/>
  <c r="F341" i="17" l="1"/>
  <c r="E26" i="1"/>
  <c r="E24" i="5"/>
  <c r="E31" i="5" s="1"/>
  <c r="E36" i="5" s="1"/>
  <c r="F264" i="17"/>
  <c r="F313" i="17"/>
  <c r="H6" i="1"/>
  <c r="F287" i="17"/>
  <c r="F299" i="17" s="1"/>
  <c r="F303" i="17" s="1"/>
  <c r="F226" i="17"/>
  <c r="F228" i="17" s="1"/>
  <c r="F321" i="17" s="1"/>
  <c r="F356" i="17"/>
  <c r="E234" i="17"/>
  <c r="E243" i="17" s="1"/>
  <c r="E262" i="17" s="1"/>
  <c r="E272" i="17" s="1"/>
  <c r="F151" i="17"/>
  <c r="C157" i="17" s="1"/>
  <c r="I50" i="21"/>
  <c r="K50" i="21" s="1"/>
  <c r="F315" i="17"/>
  <c r="F276" i="17"/>
  <c r="F196" i="17"/>
  <c r="F197" i="17" s="1"/>
  <c r="F205" i="17"/>
  <c r="F179" i="17"/>
  <c r="F44" i="17"/>
  <c r="F45" i="17" s="1"/>
  <c r="I43" i="21" s="1"/>
  <c r="K43" i="21" s="1"/>
  <c r="K42" i="21" s="1"/>
  <c r="F405" i="17"/>
  <c r="F406" i="17" s="1"/>
  <c r="F407" i="17" s="1"/>
  <c r="N22" i="21"/>
  <c r="M18" i="21" s="1"/>
  <c r="E205" i="17"/>
  <c r="E276" i="17"/>
  <c r="N21" i="21"/>
  <c r="M17" i="21" s="1"/>
  <c r="E315" i="17"/>
  <c r="E44" i="17"/>
  <c r="E45" i="17" s="1"/>
  <c r="E196" i="17"/>
  <c r="E197" i="17" s="1"/>
  <c r="E179" i="17"/>
  <c r="E405" i="17"/>
  <c r="E36" i="1"/>
  <c r="E30" i="7"/>
  <c r="E12" i="1" s="1"/>
  <c r="E14" i="1" s="1"/>
  <c r="B45" i="6"/>
  <c r="E286" i="17"/>
  <c r="E298" i="17" s="1"/>
  <c r="E312" i="17" s="1"/>
  <c r="D272" i="17"/>
  <c r="D286" i="17" s="1"/>
  <c r="D298" i="17" s="1"/>
  <c r="D312" i="17" s="1"/>
  <c r="D355" i="17" s="1"/>
  <c r="E180" i="17" l="1"/>
  <c r="E181" i="17" s="1"/>
  <c r="F180" i="17"/>
  <c r="F181" i="17" s="1"/>
  <c r="G17" i="21"/>
  <c r="E14" i="21" s="1"/>
  <c r="M14" i="21"/>
  <c r="M11" i="21" s="1"/>
  <c r="F338" i="17"/>
  <c r="F277" i="17"/>
  <c r="F278" i="17" s="1"/>
  <c r="I47" i="21" s="1"/>
  <c r="K47" i="21" s="1"/>
  <c r="E277" i="17"/>
  <c r="E278" i="17" s="1"/>
  <c r="E8" i="1"/>
  <c r="E9" i="1" s="1"/>
  <c r="E15" i="1" s="1"/>
  <c r="H21" i="1" s="1"/>
  <c r="H22" i="1" s="1"/>
  <c r="E206" i="17"/>
  <c r="E207" i="17" s="1"/>
  <c r="F206" i="17"/>
  <c r="E316" i="17"/>
  <c r="E323" i="17" s="1"/>
  <c r="F316" i="17"/>
  <c r="F323" i="17" s="1"/>
  <c r="F290" i="17"/>
  <c r="I46" i="21" s="1"/>
  <c r="K46" i="21" s="1"/>
  <c r="D436" i="17"/>
  <c r="D376" i="17"/>
  <c r="E345" i="17"/>
  <c r="E355" i="17" s="1"/>
  <c r="E367" i="17" s="1"/>
  <c r="E376" i="17" s="1"/>
  <c r="E386" i="17" s="1"/>
  <c r="E394" i="17" s="1"/>
  <c r="E404" i="17" s="1"/>
  <c r="E414" i="17" s="1"/>
  <c r="E424" i="17" s="1"/>
  <c r="E436" i="17" s="1"/>
  <c r="K45" i="21" l="1"/>
  <c r="F340" i="17"/>
  <c r="D36" i="21"/>
  <c r="D37" i="21"/>
  <c r="J36" i="21"/>
  <c r="J37" i="21"/>
  <c r="C34" i="21"/>
  <c r="C33" i="21"/>
  <c r="E11" i="21"/>
  <c r="I9" i="21" s="1"/>
  <c r="E38" i="1"/>
  <c r="F204" i="17"/>
  <c r="F207" i="17" s="1"/>
  <c r="F32" i="17"/>
  <c r="F34" i="17" s="1"/>
  <c r="F263" i="17"/>
  <c r="F265" i="17" s="1"/>
  <c r="I49" i="21"/>
  <c r="K49" i="21" s="1"/>
  <c r="K48" i="21" s="1"/>
  <c r="K54" i="21" s="1"/>
  <c r="F182" i="17"/>
  <c r="F322" i="17"/>
  <c r="E182" i="17"/>
  <c r="J35" i="21"/>
  <c r="C32" i="21"/>
  <c r="D35" i="21"/>
  <c r="C31" i="21"/>
  <c r="E322" i="17"/>
  <c r="C334" i="17" l="1"/>
  <c r="C338" i="17"/>
  <c r="E325" i="17"/>
  <c r="E359" i="17" s="1"/>
  <c r="E361" i="17" s="1"/>
  <c r="C333" i="17"/>
  <c r="C341" i="17"/>
  <c r="F339" i="17"/>
  <c r="C339" i="17"/>
  <c r="C336" i="17"/>
  <c r="C340" i="17"/>
  <c r="C335" i="17"/>
  <c r="F325" i="17"/>
  <c r="F359" i="17" s="1"/>
  <c r="F361" i="17" s="1"/>
  <c r="C337" i="17"/>
</calcChain>
</file>

<file path=xl/comments1.xml><?xml version="1.0" encoding="utf-8"?>
<comments xmlns="http://schemas.openxmlformats.org/spreadsheetml/2006/main">
  <authors>
    <author>小菜</author>
  </authors>
  <commentList>
    <comment ref="C12" authorId="0">
      <text>
        <r>
          <rPr>
            <b/>
            <sz val="9"/>
            <color indexed="81"/>
            <rFont val="宋体"/>
            <family val="3"/>
            <charset val="134"/>
          </rPr>
          <t>在此输入基本信息，将出现在报表的相应位置。</t>
        </r>
      </text>
    </comment>
    <comment ref="F12" authorId="0">
      <text>
        <r>
          <rPr>
            <b/>
            <sz val="9"/>
            <color indexed="81"/>
            <rFont val="宋体"/>
            <family val="3"/>
            <charset val="134"/>
          </rPr>
          <t>单击此处可自动链接到相应表格</t>
        </r>
      </text>
    </comment>
  </commentList>
</comments>
</file>

<file path=xl/comments2.xml><?xml version="1.0" encoding="utf-8"?>
<comments xmlns="http://schemas.openxmlformats.org/spreadsheetml/2006/main">
  <authors>
    <author>小菜</author>
  </authors>
  <commentList>
    <comment ref="C6" authorId="0">
      <text>
        <r>
          <rPr>
            <b/>
            <sz val="9"/>
            <color indexed="81"/>
            <rFont val="宋体"/>
            <family val="3"/>
            <charset val="134"/>
          </rPr>
          <t>除贴现与担保引起的诉讼或仲裁</t>
        </r>
      </text>
    </comment>
    <comment ref="C10" authorId="0">
      <text>
        <r>
          <rPr>
            <b/>
            <sz val="9"/>
            <color indexed="81"/>
            <rFont val="宋体"/>
            <family val="3"/>
            <charset val="134"/>
          </rPr>
          <t>公式中的应收账款包括会计核算中“应收账款”和“应收票据”等全部赊销账款在内</t>
        </r>
      </text>
    </comment>
  </commentList>
</comments>
</file>

<file path=xl/comments3.xml><?xml version="1.0" encoding="utf-8"?>
<comments xmlns="http://schemas.openxmlformats.org/spreadsheetml/2006/main">
  <authors>
    <author>小菜</author>
    <author>Jeffery</author>
    <author>user</author>
  </authors>
  <commentList>
    <comment ref="G3" authorId="0">
      <text>
        <r>
          <rPr>
            <b/>
            <sz val="9"/>
            <color indexed="10"/>
            <rFont val="宋体"/>
            <family val="3"/>
            <charset val="134"/>
          </rPr>
          <t>白色区域输入数据黄色区域不用输入</t>
        </r>
      </text>
    </comment>
    <comment ref="G16" authorId="1">
      <text>
        <r>
          <rPr>
            <b/>
            <sz val="9"/>
            <color indexed="81"/>
            <rFont val="宋体"/>
            <family val="3"/>
            <charset val="134"/>
          </rPr>
          <t xml:space="preserve">提醒:
   </t>
        </r>
        <r>
          <rPr>
            <sz val="9"/>
            <color indexed="10"/>
            <rFont val="宋体"/>
            <family val="3"/>
            <charset val="134"/>
          </rPr>
          <t>本格设有主营业务收入校验公式请勿删除。</t>
        </r>
        <r>
          <rPr>
            <sz val="9"/>
            <color indexed="81"/>
            <rFont val="宋体"/>
            <family val="3"/>
            <charset val="134"/>
          </rPr>
          <t xml:space="preserve">
</t>
        </r>
      </text>
    </comment>
    <comment ref="G20" authorId="1">
      <text>
        <r>
          <rPr>
            <b/>
            <sz val="9"/>
            <color indexed="81"/>
            <rFont val="宋体"/>
            <family val="3"/>
            <charset val="134"/>
          </rPr>
          <t xml:space="preserve">提醒:
   </t>
        </r>
        <r>
          <rPr>
            <sz val="9"/>
            <color indexed="10"/>
            <rFont val="宋体"/>
            <family val="3"/>
            <charset val="134"/>
          </rPr>
          <t>本格设有主营业务成本校验公式请勿删除。</t>
        </r>
        <r>
          <rPr>
            <sz val="9"/>
            <color indexed="81"/>
            <rFont val="宋体"/>
            <family val="3"/>
            <charset val="134"/>
          </rPr>
          <t xml:space="preserve">
</t>
        </r>
      </text>
    </comment>
    <comment ref="G23" authorId="1">
      <text>
        <r>
          <rPr>
            <b/>
            <sz val="9"/>
            <color indexed="81"/>
            <rFont val="宋体"/>
            <family val="3"/>
            <charset val="134"/>
          </rPr>
          <t>提醒:</t>
        </r>
        <r>
          <rPr>
            <sz val="9"/>
            <color indexed="81"/>
            <rFont val="宋体"/>
            <family val="3"/>
            <charset val="134"/>
          </rPr>
          <t xml:space="preserve">
   </t>
        </r>
        <r>
          <rPr>
            <sz val="9"/>
            <color indexed="10"/>
            <rFont val="宋体"/>
            <family val="3"/>
            <charset val="134"/>
          </rPr>
          <t>本格设有存货增加额校验公式请勿删除。</t>
        </r>
      </text>
    </comment>
    <comment ref="F27" authorId="2">
      <text>
        <r>
          <rPr>
            <b/>
            <sz val="9"/>
            <color indexed="10"/>
            <rFont val="宋体"/>
            <family val="3"/>
            <charset val="134"/>
          </rPr>
          <t xml:space="preserve">提醒:
  </t>
        </r>
        <r>
          <rPr>
            <sz val="9"/>
            <color indexed="10"/>
            <rFont val="宋体"/>
            <family val="3"/>
            <charset val="134"/>
          </rPr>
          <t>所得税税率须根据企业实际税率修改。
   本批注不会被打印，如不希望显示，请点击“视图”，再点击“批注”，本批注即隐藏，本表其他批注不再另作说明。</t>
        </r>
        <r>
          <rPr>
            <sz val="8"/>
            <color indexed="81"/>
            <rFont val="宋体"/>
            <family val="3"/>
            <charset val="134"/>
          </rPr>
          <t xml:space="preserve">
</t>
        </r>
      </text>
    </comment>
    <comment ref="F43" authorId="2">
      <text>
        <r>
          <rPr>
            <b/>
            <sz val="9"/>
            <color indexed="10"/>
            <rFont val="宋体"/>
            <family val="3"/>
            <charset val="134"/>
          </rPr>
          <t xml:space="preserve">提醒:
  </t>
        </r>
        <r>
          <rPr>
            <sz val="9"/>
            <color indexed="10"/>
            <rFont val="宋体"/>
            <family val="3"/>
            <charset val="134"/>
          </rPr>
          <t>灰色阴影部分须根据企业实际计提比例修改，如是按账龄计提坏账准备，则按实际计提数直接填在坏账准备金额栏。</t>
        </r>
        <r>
          <rPr>
            <sz val="8"/>
            <color indexed="10"/>
            <rFont val="宋体"/>
            <family val="3"/>
            <charset val="134"/>
          </rPr>
          <t xml:space="preserve">
</t>
        </r>
      </text>
    </comment>
  </commentList>
</comments>
</file>

<file path=xl/comments4.xml><?xml version="1.0" encoding="utf-8"?>
<comments xmlns="http://schemas.openxmlformats.org/spreadsheetml/2006/main">
  <authors>
    <author>小菜</author>
  </authors>
  <commentList>
    <comment ref="B1" authorId="0">
      <text>
        <r>
          <rPr>
            <b/>
            <sz val="9"/>
            <color indexed="10"/>
            <rFont val="宋体"/>
            <family val="3"/>
            <charset val="134"/>
          </rPr>
          <t>白色区域输入数据黄色区域不用输入</t>
        </r>
      </text>
    </comment>
  </commentList>
</comments>
</file>

<file path=xl/comments5.xml><?xml version="1.0" encoding="utf-8"?>
<comments xmlns="http://schemas.openxmlformats.org/spreadsheetml/2006/main">
  <authors>
    <author>小菜</author>
  </authors>
  <commentList>
    <comment ref="B1" authorId="0">
      <text>
        <r>
          <rPr>
            <b/>
            <sz val="9"/>
            <color indexed="10"/>
            <rFont val="宋体"/>
            <family val="3"/>
            <charset val="134"/>
          </rPr>
          <t>白色区域输入数据黄色区域不用输入</t>
        </r>
      </text>
    </comment>
  </commentList>
</comments>
</file>

<file path=xl/comments6.xml><?xml version="1.0" encoding="utf-8"?>
<comments xmlns="http://schemas.openxmlformats.org/spreadsheetml/2006/main">
  <authors>
    <author>小菜</author>
  </authors>
  <commentList>
    <comment ref="B1" authorId="0">
      <text>
        <r>
          <rPr>
            <b/>
            <sz val="9"/>
            <color indexed="10"/>
            <rFont val="宋体"/>
            <family val="3"/>
            <charset val="134"/>
          </rPr>
          <t>白色区域输入数据黄色区域不用输入</t>
        </r>
      </text>
    </comment>
  </commentList>
</comments>
</file>

<file path=xl/comments7.xml><?xml version="1.0" encoding="utf-8"?>
<comments xmlns="http://schemas.openxmlformats.org/spreadsheetml/2006/main">
  <authors>
    <author>小菜</author>
  </authors>
  <commentList>
    <comment ref="D5" authorId="0">
      <text>
        <r>
          <rPr>
            <b/>
            <sz val="10"/>
            <color indexed="81"/>
            <rFont val="宋体"/>
            <family val="3"/>
            <charset val="134"/>
          </rPr>
          <t xml:space="preserve">    流动比率也称营运资金比率（Working Capital Ratio）或真实比率（Real Ratio），是指企业流动资产与流动负债的比率。流动比率和速动比率都是反映企业短期偿债能力的指标。 
　　一般说来，这两个比率越高，说明企业资产的变现能力越强，短期偿债能力亦越强；反之则反。一般认为流动比率应在2：1以上，速动比率应在1：1以上。流动比率2：1，表示流动资产是流动负债的两倍，即使流动资产有一半在短期内不能变现，也能保证全部的流动负债得到偿还；速动比率1：1，表示现金等具有即时变现能力的速动资产与流动负债相等，可以随时偿付全部流动负债。当然，不同行业经营情况不同，其流动比率和速动比率的正常标准会有所不同。应当说明的是，这两个比率并非越高越好。流动比率过高，即流动资产相对于流动负债太多，可能是存货积压，也可能是持有现金太多，或者两者兼而有之；速动比率过高，即速动资产相对于流动负债太多，说明现金持有太多。企业的存货积压，说明企业经营不善，存货可能存在问题；现金持有太多，说明企业不善理财，资金利用效率过低。
</t>
        </r>
      </text>
    </comment>
    <comment ref="D14" authorId="0">
      <text>
        <r>
          <rPr>
            <b/>
            <sz val="10"/>
            <color indexed="81"/>
            <rFont val="宋体"/>
            <family val="3"/>
            <charset val="134"/>
          </rPr>
          <t xml:space="preserve">   速动比率，又称“酸性测验比率”（Acid-test Ratio），是指速动资产对流动负债的比率。它是衡量企业流动资产中可以立即变现用于偿还流动负债的能力。 
  速动比率的高低能直接反映企业的短期偿债能力强弱，它是对流动比率的补充，并且比流动比率反映得更加直观可信。如果流动比率较高，但流动资产的流动性却很低，则企业的短期偿债能力仍然不高。在流动资产中有价证券一般可以立刻在证券市场上出售，转化为现金，应收帐款，应收票据，预付帐款等项目，可以在短时期内变现，而存货、待摊费用等项目变现时间较长，特别是存货很可能发生积压，滞销、残次、冷背等情况，其流动性较差，因此流动比率较高的企业，并不一定偿还短期债务的能力很强，而速动比率就避免了这种情况的发生。速动比率一般应保持在100％以上。
 速动比率更能准确地表明企业的偿债能力，用于衡量企业流动资产中可以立即用于偿付流动负债的能力。一般来说，速动比率越高，企业偿还负债能力越高；相反，企业偿还短期负债能力则弱。它的值一般以1为恰当。</t>
        </r>
      </text>
    </comment>
    <comment ref="D30" authorId="0">
      <text>
        <r>
          <rPr>
            <b/>
            <sz val="10"/>
            <color indexed="81"/>
            <rFont val="宋体"/>
            <family val="3"/>
            <charset val="134"/>
          </rPr>
          <t xml:space="preserve">现金流动负债比率是企业在一定时期内的经营现金净流量同流动负债的比率,可以从现金流动的角度来反映企业当期偿付短期负债的能力。 
现金流动负债比率越大，表明企业经营活动产生的现金净流量越多，越能保障企业按期偿还到期债务。但是，该指标也不是越大越好，指标过大表明企业流动资金利用不充分，获利能力不强。 
　　该指标从现金流入和流出的动态角度对企业的实际偿债能力进行考察，反映本期经营活动所产生的现金净流量足以抵付流动负债的倍数。 
　　由于净利润与经营活动产生的现金净流量有可能背离，有利润的年份不一定有足够的现金（含现金等价物）来偿还债务，所以利用以收付实现制为基础计量的现金流动负债比率指标，能充分体现企业经营活动所产生的现金净流量，可以在多大程度上保证当期流动负债的偿还，直观地反映出企业偿还流动负债的实际能力。 
　　一般该指标大于1，表示企业流动负债的偿还有可靠保证。该指标越大，表明企业经营活动产生的现金净流量越多，越能保障企业按期偿还到期债务，但也并不是越大越好，该指标过大则表明企业流动资金利用不充分，盈利能力不强。 
</t>
        </r>
      </text>
    </comment>
    <comment ref="D41" authorId="0">
      <text>
        <r>
          <rPr>
            <b/>
            <sz val="10"/>
            <color indexed="81"/>
            <rFont val="宋体"/>
            <family val="3"/>
            <charset val="134"/>
          </rPr>
          <t>要判断资产负债率是否合理，首先要看你站在谁的立场。资产负债率这个指标反映债权人所提供的资本占全部资本的比例，也被称为举债经营比率。 
（1）从债权人的立场看：他们最关心的是贷给企业的款项的安全程度，也就是能否按期收回本金和利息。如果股东提供的资本与企业资本总额相比，只占较小的比例，则企业的风险将主要由债权人负担，这对债权人来讲是不利的。因此，他们希望债务比例越低越好，企业偿债有保证，则贷款给企业不会有太大的风险。 
（2）从股东的角度看，由于企业通过举债筹措的资金与股东提供的资金在经营中发挥同样的作用，所以，股东所关心的是全部资本利润率是否超过借入款项的利率，即借入资本的代价。在企业所得的全部资本利润率超过因借款而支付的利息率时，股东所得到的利润就会加大。如果相反，运用全部资本所得的利润率低于借款利息率，则对股东不利，因为借入资本的多余的利息要用股东所得的利润份额来弥补。因此，从股东的立场看，在全部资本利润率高于借款利息率时，负债比例越大越好，否则反之。 
（3）从经营者的立场看，如果举债很大，超出债权人心理承受程度，企业就借不到钱。如果企业不举债，或负债比例很小，说明企业畏缩不前，对前途信心不足，利用债权人资本进行经营活动的能力很差。从财务管理的角度来看，企业应当审时度势，全面考虑，在利用资产负债率制定借入资本决策时，必须充分估计预期的利润和增加的风险，在二者之间权衡利害得失，作出正确决策，。</t>
        </r>
      </text>
    </comment>
    <comment ref="D61" authorId="0">
      <text>
        <r>
          <rPr>
            <b/>
            <sz val="10"/>
            <color indexed="81"/>
            <rFont val="宋体"/>
            <family val="3"/>
            <charset val="134"/>
          </rPr>
          <t xml:space="preserve">或有负债是指有可能发生的债务。这种负债，按照我国《公司会计准则》是不作为负债登记入帐，也不在财务报表中反映的。只有已办贴现的商业承兑汇票，作为附注列示在资产负债表的下端。其余的或有负债包括售出产品可能发生的质量事故赔偿、诉讼案件和经济纠纷案可能败诉并需赔偿等。这些或有负债一经确认，将会增加公司的偿债负担。
或有负债率=或有负债额/负债总额
</t>
        </r>
      </text>
    </comment>
    <comment ref="C65" authorId="0">
      <text>
        <r>
          <rPr>
            <b/>
            <sz val="9"/>
            <color indexed="81"/>
            <rFont val="宋体"/>
            <family val="3"/>
            <charset val="134"/>
          </rPr>
          <t>除贴现与担保引起的诉讼或仲裁</t>
        </r>
      </text>
    </comment>
    <comment ref="D76" authorId="0">
      <text>
        <r>
          <rPr>
            <b/>
            <sz val="10"/>
            <color indexed="81"/>
            <rFont val="宋体"/>
            <family val="3"/>
            <charset val="134"/>
          </rPr>
          <t xml:space="preserve">一般情况下，已获利息倍数越高，企业长期偿债能力越强。国际上通常认为，该指标为3时较为适当，从长期来看至少应大于1。 
已获利息倍数为负值时没有任何意义，已获利息倍数是表示长期偿债能力的。
</t>
        </r>
      </text>
    </comment>
    <comment ref="C79" authorId="0">
      <text>
        <r>
          <rPr>
            <b/>
            <sz val="9"/>
            <color indexed="81"/>
            <rFont val="宋体"/>
            <family val="3"/>
            <charset val="134"/>
          </rPr>
          <t>本例假设利润表中的财务费用全部为利息支出，请根据实际情况输入利息支出金额</t>
        </r>
      </text>
    </comment>
    <comment ref="C119" authorId="0">
      <text>
        <r>
          <rPr>
            <b/>
            <sz val="9"/>
            <color indexed="81"/>
            <rFont val="宋体"/>
            <family val="3"/>
            <charset val="134"/>
          </rPr>
          <t>公式中的应收账款包括会计核算中“应收账款”和“应收票据”等全部赊销账款在内</t>
        </r>
      </text>
    </comment>
  </commentList>
</comments>
</file>

<file path=xl/comments8.xml><?xml version="1.0" encoding="utf-8"?>
<comments xmlns="http://schemas.openxmlformats.org/spreadsheetml/2006/main">
  <authors>
    <author>小菜</author>
  </authors>
  <commentList>
    <comment ref="G41" authorId="0">
      <text>
        <r>
          <rPr>
            <b/>
            <sz val="9"/>
            <color indexed="81"/>
            <rFont val="宋体"/>
            <family val="3"/>
            <charset val="134"/>
          </rPr>
          <t>财务指标的标准值一般可以是行业平均数、企业历史先进数、国家有关标准或者国际公认数为基准来加以确定。此表中的数据仅是为举例目的而假设的</t>
        </r>
      </text>
    </comment>
  </commentList>
</comments>
</file>

<file path=xl/sharedStrings.xml><?xml version="1.0" encoding="utf-8"?>
<sst xmlns="http://schemas.openxmlformats.org/spreadsheetml/2006/main" count="904" uniqueCount="773">
  <si>
    <t xml:space="preserve">    本公司本期的净资产收益率比上期降低1个多百分点，这是由于本公司所有者权益的增长幅度快于净利润的增长幅度所引起的，根据上述资料可以求得，
所有者权益增长率为：（15 550-13 800）÷13 800×100%=12.68%，而
其净利润的增长率为：（ 2 520- 2 400）÷ 2 400×100%= 5.00% 。</t>
    <phoneticPr fontId="2" type="noConversion"/>
  </si>
  <si>
    <t xml:space="preserve">    本公司本期的资本收益率比上期上升了1个百分点，这是由于本公司资本没有发生变化，而净利润有所增长引起的。根据上述资料可以求得，本公司的净利润增长率为：
（ 2 520- 2 400）÷ 2 400×100%= 5.00% 。</t>
    <phoneticPr fontId="2" type="noConversion"/>
  </si>
  <si>
    <t>㈥资本收益率</t>
    <phoneticPr fontId="2" type="noConversion"/>
  </si>
  <si>
    <t>㈦每股收益</t>
    <phoneticPr fontId="2" type="noConversion"/>
  </si>
  <si>
    <t>表3-9</t>
    <phoneticPr fontId="2" type="noConversion"/>
  </si>
  <si>
    <t>每股收益计算表</t>
    <phoneticPr fontId="2" type="noConversion"/>
  </si>
  <si>
    <t>期末资产总额</t>
    <phoneticPr fontId="2" type="noConversion"/>
  </si>
  <si>
    <t>期末股东权益总额</t>
    <phoneticPr fontId="2" type="noConversion"/>
  </si>
  <si>
    <t>平均股东权益</t>
    <phoneticPr fontId="2" type="noConversion"/>
  </si>
  <si>
    <t>期末普通股股数</t>
    <phoneticPr fontId="2" type="noConversion"/>
  </si>
  <si>
    <t>平均普通股股数</t>
    <phoneticPr fontId="2" type="noConversion"/>
  </si>
  <si>
    <t>每股收益</t>
    <phoneticPr fontId="2" type="noConversion"/>
  </si>
  <si>
    <t>营业净利率</t>
    <phoneticPr fontId="2" type="noConversion"/>
  </si>
  <si>
    <t>总资产周转率</t>
    <phoneticPr fontId="2" type="noConversion"/>
  </si>
  <si>
    <t>股东权益比率</t>
    <phoneticPr fontId="2" type="noConversion"/>
  </si>
  <si>
    <t>平均每股净资产</t>
    <phoneticPr fontId="2" type="noConversion"/>
  </si>
  <si>
    <t xml:space="preserve">    公式：基本每股收益=归属于普通股股东的当期净利润÷当期发行在外普通股的加权平均数</t>
    <phoneticPr fontId="2" type="noConversion"/>
  </si>
  <si>
    <t>在“主营业务税金及附加”科目列支的各项税金</t>
    <phoneticPr fontId="2" type="noConversion"/>
  </si>
  <si>
    <t>利润及利润分配表</t>
    <phoneticPr fontId="2" type="noConversion"/>
  </si>
  <si>
    <r>
      <t xml:space="preserve">                                                                                                                                                                                                    </t>
    </r>
    <r>
      <rPr>
        <sz val="9"/>
        <rFont val="宋体"/>
        <family val="3"/>
        <charset val="134"/>
      </rPr>
      <t>会企</t>
    </r>
    <r>
      <rPr>
        <sz val="9"/>
        <rFont val="Arial"/>
        <family val="2"/>
      </rPr>
      <t>02</t>
    </r>
    <r>
      <rPr>
        <sz val="9"/>
        <rFont val="宋体"/>
        <family val="3"/>
        <charset val="134"/>
      </rPr>
      <t>表</t>
    </r>
    <phoneticPr fontId="2" type="noConversion"/>
  </si>
  <si>
    <t>未通过“应交税金”科目核算的其他税金</t>
    <phoneticPr fontId="2" type="noConversion"/>
  </si>
  <si>
    <t xml:space="preserve">   1、出售、处置部门或被投资单位所得收益</t>
  </si>
  <si>
    <t>项             目</t>
    <phoneticPr fontId="2" type="noConversion"/>
  </si>
  <si>
    <t xml:space="preserve">      减：主营业务成本</t>
    <phoneticPr fontId="2" type="noConversion"/>
  </si>
  <si>
    <t>二、主营业务利润（亏损以“－”号填列）</t>
    <phoneticPr fontId="2" type="noConversion"/>
  </si>
  <si>
    <r>
      <t xml:space="preserve">              </t>
    </r>
    <r>
      <rPr>
        <sz val="10"/>
        <rFont val="宋体"/>
        <family val="3"/>
        <charset val="134"/>
      </rPr>
      <t>加：其他业务利润（亏损以“－”号填列）</t>
    </r>
    <phoneticPr fontId="2" type="noConversion"/>
  </si>
  <si>
    <t xml:space="preserve">     加：投资收益（损失以“－”号填列）</t>
    <phoneticPr fontId="2" type="noConversion"/>
  </si>
  <si>
    <t xml:space="preserve">         补贴收入</t>
    <phoneticPr fontId="2" type="noConversion"/>
  </si>
  <si>
    <t xml:space="preserve">         营业外收入</t>
    <phoneticPr fontId="2" type="noConversion"/>
  </si>
  <si>
    <t xml:space="preserve">     减：营业外支出    </t>
    <phoneticPr fontId="2" type="noConversion"/>
  </si>
  <si>
    <t xml:space="preserve">      减：所得税</t>
    <phoneticPr fontId="2" type="noConversion"/>
  </si>
  <si>
    <t xml:space="preserve">          少数股东权益</t>
    <phoneticPr fontId="2" type="noConversion"/>
  </si>
  <si>
    <t xml:space="preserve">     加：年初未分配利润</t>
    <phoneticPr fontId="2" type="noConversion"/>
  </si>
  <si>
    <t xml:space="preserve">        其他转入</t>
    <phoneticPr fontId="2" type="noConversion"/>
  </si>
  <si>
    <t xml:space="preserve">     减：提取法定盈余公积</t>
    <phoneticPr fontId="2" type="noConversion"/>
  </si>
  <si>
    <t xml:space="preserve">         提取法定公益金</t>
    <phoneticPr fontId="2" type="noConversion"/>
  </si>
  <si>
    <t xml:space="preserve">         提取职工奖励及福利基金</t>
    <phoneticPr fontId="2" type="noConversion"/>
  </si>
  <si>
    <t xml:space="preserve">         提取储备基金</t>
    <phoneticPr fontId="2" type="noConversion"/>
  </si>
  <si>
    <t xml:space="preserve">         提取企业发展基金</t>
    <phoneticPr fontId="2" type="noConversion"/>
  </si>
  <si>
    <t xml:space="preserve">         利润归还投资</t>
    <phoneticPr fontId="2" type="noConversion"/>
  </si>
  <si>
    <t xml:space="preserve">     减：应付优先股股利</t>
    <phoneticPr fontId="2" type="noConversion"/>
  </si>
  <si>
    <t xml:space="preserve">         应付普通股股利</t>
    <phoneticPr fontId="2" type="noConversion"/>
  </si>
  <si>
    <t xml:space="preserve">   4、会计估计变更增加（或减少）利润总额</t>
    <phoneticPr fontId="2" type="noConversion"/>
  </si>
  <si>
    <t xml:space="preserve">   6、其他</t>
    <phoneticPr fontId="2" type="noConversion"/>
  </si>
  <si>
    <r>
      <t xml:space="preserve">    </t>
    </r>
    <r>
      <rPr>
        <sz val="9"/>
        <rFont val="宋体"/>
        <family val="3"/>
        <charset val="134"/>
      </rPr>
      <t>其他长期负债</t>
    </r>
    <phoneticPr fontId="2" type="noConversion"/>
  </si>
  <si>
    <r>
      <t xml:space="preserve">    </t>
    </r>
    <r>
      <rPr>
        <sz val="9"/>
        <rFont val="宋体"/>
        <family val="3"/>
        <charset val="134"/>
      </rPr>
      <t>递延税项贷项</t>
    </r>
    <phoneticPr fontId="2" type="noConversion"/>
  </si>
  <si>
    <r>
      <t xml:space="preserve">    </t>
    </r>
    <r>
      <rPr>
        <sz val="9"/>
        <rFont val="宋体"/>
        <family val="3"/>
        <charset val="134"/>
      </rPr>
      <t>一年内到期的长期债券投资</t>
    </r>
    <phoneticPr fontId="2" type="noConversion"/>
  </si>
  <si>
    <r>
      <t xml:space="preserve">    </t>
    </r>
    <r>
      <rPr>
        <sz val="9"/>
        <rFont val="宋体"/>
        <family val="3"/>
        <charset val="134"/>
      </rPr>
      <t>其他流动资产</t>
    </r>
    <phoneticPr fontId="2" type="noConversion"/>
  </si>
  <si>
    <r>
      <t xml:space="preserve">        </t>
    </r>
    <r>
      <rPr>
        <sz val="9"/>
        <rFont val="宋体"/>
        <family val="3"/>
        <charset val="134"/>
      </rPr>
      <t>减：累计折旧</t>
    </r>
    <phoneticPr fontId="2" type="noConversion"/>
  </si>
  <si>
    <t xml:space="preserve">          管理费用</t>
    <phoneticPr fontId="2" type="noConversion"/>
  </si>
  <si>
    <t xml:space="preserve">          财务费用</t>
    <phoneticPr fontId="2" type="noConversion"/>
  </si>
  <si>
    <t xml:space="preserve">          主营业务税金及附加</t>
    <phoneticPr fontId="2" type="noConversion"/>
  </si>
  <si>
    <r>
      <t xml:space="preserve">            </t>
    </r>
    <r>
      <rPr>
        <sz val="9"/>
        <rFont val="宋体"/>
        <family val="3"/>
        <charset val="134"/>
      </rPr>
      <t>其他</t>
    </r>
    <phoneticPr fontId="2" type="noConversion"/>
  </si>
  <si>
    <t>资产负债表</t>
    <phoneticPr fontId="2" type="noConversion"/>
  </si>
  <si>
    <t>现金流量表</t>
    <phoneticPr fontId="2" type="noConversion"/>
  </si>
  <si>
    <t>制表人：</t>
    <phoneticPr fontId="2" type="noConversion"/>
  </si>
  <si>
    <t>处置固定资产和无形资产收回的现金净额</t>
    <phoneticPr fontId="2" type="noConversion"/>
  </si>
  <si>
    <r>
      <t xml:space="preserve">      </t>
    </r>
    <r>
      <rPr>
        <sz val="9"/>
        <rFont val="宋体"/>
        <family val="3"/>
        <charset val="134"/>
      </rPr>
      <t>增值税返回</t>
    </r>
    <phoneticPr fontId="2" type="noConversion"/>
  </si>
  <si>
    <r>
      <t xml:space="preserve">      </t>
    </r>
    <r>
      <rPr>
        <sz val="9"/>
        <rFont val="宋体"/>
        <family val="3"/>
        <charset val="134"/>
      </rPr>
      <t>所得税返回</t>
    </r>
    <phoneticPr fontId="2" type="noConversion"/>
  </si>
  <si>
    <r>
      <t xml:space="preserve">      </t>
    </r>
    <r>
      <rPr>
        <sz val="9"/>
        <rFont val="宋体"/>
        <family val="3"/>
        <charset val="134"/>
      </rPr>
      <t>财政扶持补贴</t>
    </r>
    <phoneticPr fontId="2" type="noConversion"/>
  </si>
  <si>
    <r>
      <t xml:space="preserve">       </t>
    </r>
    <r>
      <rPr>
        <sz val="9"/>
        <rFont val="宋体"/>
        <family val="3"/>
        <charset val="134"/>
      </rPr>
      <t>坏帐准备</t>
    </r>
    <phoneticPr fontId="2" type="noConversion"/>
  </si>
  <si>
    <r>
      <t xml:space="preserve">       </t>
    </r>
    <r>
      <rPr>
        <sz val="9"/>
        <rFont val="宋体"/>
        <family val="3"/>
        <charset val="134"/>
      </rPr>
      <t>短期投资跌价准备</t>
    </r>
    <phoneticPr fontId="2" type="noConversion"/>
  </si>
  <si>
    <r>
      <t xml:space="preserve">       </t>
    </r>
    <r>
      <rPr>
        <sz val="9"/>
        <rFont val="宋体"/>
        <family val="3"/>
        <charset val="134"/>
      </rPr>
      <t>存货跌价准备</t>
    </r>
    <phoneticPr fontId="2" type="noConversion"/>
  </si>
  <si>
    <r>
      <t xml:space="preserve">       </t>
    </r>
    <r>
      <rPr>
        <sz val="9"/>
        <rFont val="宋体"/>
        <family val="3"/>
        <charset val="134"/>
      </rPr>
      <t>长期投资减值准备</t>
    </r>
    <phoneticPr fontId="2" type="noConversion"/>
  </si>
  <si>
    <r>
      <t xml:space="preserve">      </t>
    </r>
    <r>
      <rPr>
        <sz val="9"/>
        <rFont val="宋体"/>
        <family val="3"/>
        <charset val="134"/>
      </rPr>
      <t>固定资产减值准备</t>
    </r>
    <phoneticPr fontId="2" type="noConversion"/>
  </si>
  <si>
    <r>
      <t xml:space="preserve">      </t>
    </r>
    <r>
      <rPr>
        <sz val="9"/>
        <rFont val="宋体"/>
        <family val="3"/>
        <charset val="134"/>
      </rPr>
      <t>无形资产减值准备</t>
    </r>
    <phoneticPr fontId="2" type="noConversion"/>
  </si>
  <si>
    <r>
      <t xml:space="preserve">      </t>
    </r>
    <r>
      <rPr>
        <sz val="9"/>
        <rFont val="宋体"/>
        <family val="3"/>
        <charset val="134"/>
      </rPr>
      <t>在建工程减值准备</t>
    </r>
    <phoneticPr fontId="2" type="noConversion"/>
  </si>
  <si>
    <r>
      <t xml:space="preserve">      </t>
    </r>
    <r>
      <rPr>
        <sz val="9"/>
        <rFont val="宋体"/>
        <family val="3"/>
        <charset val="134"/>
      </rPr>
      <t>委托贷款减值准备</t>
    </r>
    <phoneticPr fontId="2" type="noConversion"/>
  </si>
  <si>
    <t>收到的税费返还合计</t>
    <phoneticPr fontId="2" type="noConversion"/>
  </si>
  <si>
    <t>计提的资产减值准备合计</t>
    <phoneticPr fontId="2" type="noConversion"/>
  </si>
  <si>
    <r>
      <t xml:space="preserve">    </t>
    </r>
    <r>
      <rPr>
        <sz val="9"/>
        <rFont val="宋体"/>
        <family val="3"/>
        <charset val="134"/>
      </rPr>
      <t>支付的各项税费</t>
    </r>
    <phoneticPr fontId="2" type="noConversion"/>
  </si>
  <si>
    <t>支付的各项税费合计</t>
    <phoneticPr fontId="2" type="noConversion"/>
  </si>
  <si>
    <t>支付给职工以及为职工支付的现金合计</t>
    <phoneticPr fontId="2" type="noConversion"/>
  </si>
  <si>
    <t>增值税税率</t>
    <phoneticPr fontId="2" type="noConversion"/>
  </si>
  <si>
    <r>
      <t>小规模纳税人主营业务成本</t>
    </r>
    <r>
      <rPr>
        <sz val="9"/>
        <rFont val="Times New Roman"/>
        <family val="1"/>
      </rPr>
      <t>(</t>
    </r>
    <r>
      <rPr>
        <sz val="9"/>
        <rFont val="宋体"/>
        <family val="3"/>
        <charset val="134"/>
      </rPr>
      <t>本栏仅供校验勾稽关系不计算进项税额</t>
    </r>
    <r>
      <rPr>
        <sz val="9"/>
        <rFont val="Times New Roman"/>
        <family val="1"/>
      </rPr>
      <t>)</t>
    </r>
    <phoneticPr fontId="2" type="noConversion"/>
  </si>
  <si>
    <r>
      <t>非增值税行业主营业务成本</t>
    </r>
    <r>
      <rPr>
        <sz val="9"/>
        <rFont val="Times New Roman"/>
        <family val="1"/>
      </rPr>
      <t>(</t>
    </r>
    <r>
      <rPr>
        <sz val="9"/>
        <rFont val="宋体"/>
        <family val="3"/>
        <charset val="134"/>
      </rPr>
      <t>本栏仅供校验勾稽关系不计算进项税额</t>
    </r>
    <r>
      <rPr>
        <sz val="9"/>
        <rFont val="Times New Roman"/>
        <family val="1"/>
      </rPr>
      <t>)</t>
    </r>
    <phoneticPr fontId="2" type="noConversion"/>
  </si>
  <si>
    <r>
      <t>小规模纳税人进货增加额</t>
    </r>
    <r>
      <rPr>
        <sz val="9"/>
        <rFont val="Times New Roman"/>
        <family val="1"/>
      </rPr>
      <t>(</t>
    </r>
    <r>
      <rPr>
        <sz val="9"/>
        <rFont val="宋体"/>
        <family val="3"/>
        <charset val="134"/>
      </rPr>
      <t>本栏仅供校验勾稽关系不计算进项税额</t>
    </r>
    <r>
      <rPr>
        <sz val="9"/>
        <rFont val="Times New Roman"/>
        <family val="1"/>
      </rPr>
      <t>)</t>
    </r>
    <phoneticPr fontId="2" type="noConversion"/>
  </si>
  <si>
    <r>
      <t>非应税项目主营业务收入</t>
    </r>
    <r>
      <rPr>
        <sz val="9"/>
        <rFont val="Times New Roman"/>
        <family val="1"/>
      </rPr>
      <t>(</t>
    </r>
    <r>
      <rPr>
        <sz val="9"/>
        <rFont val="宋体"/>
        <family val="3"/>
        <charset val="134"/>
      </rPr>
      <t>本栏仅供校验勾稽关系不计算销项税额</t>
    </r>
    <r>
      <rPr>
        <sz val="9"/>
        <rFont val="Times New Roman"/>
        <family val="1"/>
      </rPr>
      <t>)</t>
    </r>
    <phoneticPr fontId="2" type="noConversion"/>
  </si>
  <si>
    <t>企业负责人：</t>
    <phoneticPr fontId="2" type="noConversion"/>
  </si>
  <si>
    <t>财务负责人：</t>
    <phoneticPr fontId="2" type="noConversion"/>
  </si>
  <si>
    <t>返回</t>
  </si>
  <si>
    <t>行次</t>
    <phoneticPr fontId="2" type="noConversion"/>
  </si>
  <si>
    <r>
      <t>金</t>
    </r>
    <r>
      <rPr>
        <sz val="9"/>
        <rFont val="Arial"/>
        <family val="2"/>
      </rPr>
      <t xml:space="preserve">     </t>
    </r>
    <r>
      <rPr>
        <sz val="9"/>
        <rFont val="宋体"/>
        <family val="3"/>
        <charset val="134"/>
      </rPr>
      <t>额</t>
    </r>
    <phoneticPr fontId="2" type="noConversion"/>
  </si>
  <si>
    <r>
      <t>补</t>
    </r>
    <r>
      <rPr>
        <sz val="9"/>
        <rFont val="Arial"/>
        <family val="2"/>
      </rPr>
      <t xml:space="preserve">  </t>
    </r>
    <r>
      <rPr>
        <sz val="9"/>
        <rFont val="宋体"/>
        <family val="3"/>
        <charset val="134"/>
      </rPr>
      <t>充</t>
    </r>
    <r>
      <rPr>
        <sz val="9"/>
        <rFont val="Arial"/>
        <family val="2"/>
      </rPr>
      <t xml:space="preserve">  </t>
    </r>
    <r>
      <rPr>
        <sz val="9"/>
        <rFont val="宋体"/>
        <family val="3"/>
        <charset val="134"/>
      </rPr>
      <t>资</t>
    </r>
    <r>
      <rPr>
        <sz val="9"/>
        <rFont val="Arial"/>
        <family val="2"/>
      </rPr>
      <t xml:space="preserve">  </t>
    </r>
    <r>
      <rPr>
        <sz val="9"/>
        <rFont val="宋体"/>
        <family val="3"/>
        <charset val="134"/>
      </rPr>
      <t>料</t>
    </r>
    <phoneticPr fontId="2" type="noConversion"/>
  </si>
  <si>
    <r>
      <t>金</t>
    </r>
    <r>
      <rPr>
        <sz val="9"/>
        <rFont val="Arial"/>
        <family val="2"/>
      </rPr>
      <t xml:space="preserve">        </t>
    </r>
    <r>
      <rPr>
        <sz val="9"/>
        <rFont val="宋体"/>
        <family val="3"/>
        <charset val="134"/>
      </rPr>
      <t>额</t>
    </r>
    <phoneticPr fontId="2" type="noConversion"/>
  </si>
  <si>
    <t xml:space="preserve">                                    </t>
    <phoneticPr fontId="2" type="noConversion"/>
  </si>
  <si>
    <r>
      <t xml:space="preserve">                    </t>
    </r>
    <r>
      <rPr>
        <sz val="9"/>
        <rFont val="宋体"/>
        <family val="3"/>
        <charset val="134"/>
      </rPr>
      <t>会企</t>
    </r>
    <r>
      <rPr>
        <sz val="9"/>
        <rFont val="Arial"/>
        <family val="2"/>
      </rPr>
      <t>03</t>
    </r>
    <r>
      <rPr>
        <sz val="9"/>
        <rFont val="宋体"/>
        <family val="3"/>
        <charset val="134"/>
      </rPr>
      <t>表</t>
    </r>
    <phoneticPr fontId="2" type="noConversion"/>
  </si>
  <si>
    <r>
      <t>项</t>
    </r>
    <r>
      <rPr>
        <sz val="9"/>
        <rFont val="Arial"/>
        <family val="2"/>
      </rPr>
      <t xml:space="preserve">                     </t>
    </r>
    <r>
      <rPr>
        <sz val="9"/>
        <rFont val="宋体"/>
        <family val="3"/>
        <charset val="134"/>
      </rPr>
      <t>目</t>
    </r>
    <phoneticPr fontId="2" type="noConversion"/>
  </si>
  <si>
    <t>一、经营活动产生的现金流量：</t>
    <phoneticPr fontId="2" type="noConversion"/>
  </si>
  <si>
    <r>
      <t>1</t>
    </r>
    <r>
      <rPr>
        <b/>
        <sz val="9"/>
        <rFont val="宋体"/>
        <family val="3"/>
        <charset val="134"/>
      </rPr>
      <t>、将净利润调节为经营活动现金流量：</t>
    </r>
    <phoneticPr fontId="2" type="noConversion"/>
  </si>
  <si>
    <r>
      <t xml:space="preserve">    </t>
    </r>
    <r>
      <rPr>
        <sz val="9"/>
        <rFont val="宋体"/>
        <family val="3"/>
        <charset val="134"/>
      </rPr>
      <t>销售商品、提供劳务收到的现金</t>
    </r>
    <phoneticPr fontId="2" type="noConversion"/>
  </si>
  <si>
    <r>
      <t xml:space="preserve">    </t>
    </r>
    <r>
      <rPr>
        <sz val="9"/>
        <rFont val="宋体"/>
        <family val="3"/>
        <charset val="134"/>
      </rPr>
      <t>净利润</t>
    </r>
    <phoneticPr fontId="2" type="noConversion"/>
  </si>
  <si>
    <r>
      <t xml:space="preserve">    </t>
    </r>
    <r>
      <rPr>
        <sz val="9"/>
        <rFont val="宋体"/>
        <family val="3"/>
        <charset val="134"/>
      </rPr>
      <t>收到的税费返还</t>
    </r>
    <phoneticPr fontId="2" type="noConversion"/>
  </si>
  <si>
    <r>
      <t xml:space="preserve">    </t>
    </r>
    <r>
      <rPr>
        <sz val="9"/>
        <rFont val="宋体"/>
        <family val="3"/>
        <charset val="134"/>
      </rPr>
      <t>加：计提的资产减值准备</t>
    </r>
    <phoneticPr fontId="2" type="noConversion"/>
  </si>
  <si>
    <r>
      <t xml:space="preserve">    </t>
    </r>
    <r>
      <rPr>
        <sz val="9"/>
        <rFont val="宋体"/>
        <family val="3"/>
        <charset val="134"/>
      </rPr>
      <t>收到的其他与经营活动有关的现金</t>
    </r>
    <phoneticPr fontId="2" type="noConversion"/>
  </si>
  <si>
    <r>
      <t xml:space="preserve">            </t>
    </r>
    <r>
      <rPr>
        <sz val="9"/>
        <rFont val="宋体"/>
        <family val="3"/>
        <charset val="134"/>
      </rPr>
      <t>固定资产折旧</t>
    </r>
    <phoneticPr fontId="2" type="noConversion"/>
  </si>
  <si>
    <t>现金流入小计</t>
    <phoneticPr fontId="2" type="noConversion"/>
  </si>
  <si>
    <r>
      <t xml:space="preserve">            </t>
    </r>
    <r>
      <rPr>
        <sz val="9"/>
        <rFont val="宋体"/>
        <family val="3"/>
        <charset val="134"/>
      </rPr>
      <t>无形资产摊销</t>
    </r>
    <phoneticPr fontId="2" type="noConversion"/>
  </si>
  <si>
    <r>
      <t xml:space="preserve">    </t>
    </r>
    <r>
      <rPr>
        <sz val="9"/>
        <rFont val="宋体"/>
        <family val="3"/>
        <charset val="134"/>
      </rPr>
      <t>购买商品、接受劳务支付的现金</t>
    </r>
    <phoneticPr fontId="2" type="noConversion"/>
  </si>
  <si>
    <r>
      <t xml:space="preserve">            </t>
    </r>
    <r>
      <rPr>
        <sz val="9"/>
        <rFont val="宋体"/>
        <family val="3"/>
        <charset val="134"/>
      </rPr>
      <t>长期待摊费用摊销</t>
    </r>
    <phoneticPr fontId="2" type="noConversion"/>
  </si>
  <si>
    <r>
      <t xml:space="preserve">    </t>
    </r>
    <r>
      <rPr>
        <sz val="9"/>
        <rFont val="宋体"/>
        <family val="3"/>
        <charset val="134"/>
      </rPr>
      <t>支付给职工以及为职工支付的现金</t>
    </r>
    <phoneticPr fontId="2" type="noConversion"/>
  </si>
  <si>
    <r>
      <t xml:space="preserve">            </t>
    </r>
    <r>
      <rPr>
        <sz val="9"/>
        <rFont val="宋体"/>
        <family val="3"/>
        <charset val="134"/>
      </rPr>
      <t>待摊费用减少（减：增加）</t>
    </r>
    <phoneticPr fontId="2" type="noConversion"/>
  </si>
  <si>
    <r>
      <t xml:space="preserve">            </t>
    </r>
    <r>
      <rPr>
        <sz val="9"/>
        <rFont val="宋体"/>
        <family val="3"/>
        <charset val="134"/>
      </rPr>
      <t>预提费用增加（减：减少）</t>
    </r>
    <phoneticPr fontId="2" type="noConversion"/>
  </si>
  <si>
    <r>
      <t xml:space="preserve">    </t>
    </r>
    <r>
      <rPr>
        <sz val="9"/>
        <rFont val="宋体"/>
        <family val="3"/>
        <charset val="134"/>
      </rPr>
      <t>支付的其他与经营活动有关的现金</t>
    </r>
    <phoneticPr fontId="2" type="noConversion"/>
  </si>
  <si>
    <t>现金流出小计</t>
    <phoneticPr fontId="2" type="noConversion"/>
  </si>
  <si>
    <r>
      <t xml:space="preserve">            </t>
    </r>
    <r>
      <rPr>
        <sz val="9"/>
        <rFont val="宋体"/>
        <family val="3"/>
        <charset val="134"/>
      </rPr>
      <t>固定资产报废损失</t>
    </r>
    <phoneticPr fontId="2" type="noConversion"/>
  </si>
  <si>
    <r>
      <t xml:space="preserve">    </t>
    </r>
    <r>
      <rPr>
        <b/>
        <sz val="9"/>
        <rFont val="宋体"/>
        <family val="3"/>
        <charset val="134"/>
      </rPr>
      <t>经营活动产生的现金流量净额</t>
    </r>
    <phoneticPr fontId="2" type="noConversion"/>
  </si>
  <si>
    <r>
      <t xml:space="preserve">            </t>
    </r>
    <r>
      <rPr>
        <sz val="9"/>
        <rFont val="宋体"/>
        <family val="3"/>
        <charset val="134"/>
      </rPr>
      <t>财务费用</t>
    </r>
    <phoneticPr fontId="2" type="noConversion"/>
  </si>
  <si>
    <t>二、投资活动产生的现金流量：</t>
    <phoneticPr fontId="2" type="noConversion"/>
  </si>
  <si>
    <r>
      <t xml:space="preserve">            </t>
    </r>
    <r>
      <rPr>
        <sz val="9"/>
        <rFont val="宋体"/>
        <family val="3"/>
        <charset val="134"/>
      </rPr>
      <t>投资损失（减：收益）</t>
    </r>
    <phoneticPr fontId="2" type="noConversion"/>
  </si>
  <si>
    <r>
      <t xml:space="preserve">    </t>
    </r>
    <r>
      <rPr>
        <sz val="9"/>
        <rFont val="宋体"/>
        <family val="3"/>
        <charset val="134"/>
      </rPr>
      <t>收回投资所收到的现金</t>
    </r>
    <phoneticPr fontId="2" type="noConversion"/>
  </si>
  <si>
    <r>
      <t xml:space="preserve">            </t>
    </r>
    <r>
      <rPr>
        <sz val="9"/>
        <rFont val="宋体"/>
        <family val="3"/>
        <charset val="134"/>
      </rPr>
      <t>递延税款贷项（减：借项）</t>
    </r>
    <phoneticPr fontId="2" type="noConversion"/>
  </si>
  <si>
    <r>
      <t xml:space="preserve">    </t>
    </r>
    <r>
      <rPr>
        <sz val="9"/>
        <rFont val="宋体"/>
        <family val="3"/>
        <charset val="134"/>
      </rPr>
      <t>取得投资收益所收到的现金</t>
    </r>
    <phoneticPr fontId="2" type="noConversion"/>
  </si>
  <si>
    <r>
      <t xml:space="preserve">            </t>
    </r>
    <r>
      <rPr>
        <sz val="9"/>
        <rFont val="宋体"/>
        <family val="3"/>
        <charset val="134"/>
      </rPr>
      <t>存货的减少（减：增加）</t>
    </r>
    <phoneticPr fontId="2" type="noConversion"/>
  </si>
  <si>
    <r>
      <t xml:space="preserve">            </t>
    </r>
    <r>
      <rPr>
        <sz val="9"/>
        <rFont val="宋体"/>
        <family val="3"/>
        <charset val="134"/>
      </rPr>
      <t>经营性应收项目的减少（减：增加）</t>
    </r>
    <phoneticPr fontId="2" type="noConversion"/>
  </si>
  <si>
    <r>
      <t xml:space="preserve">    </t>
    </r>
    <r>
      <rPr>
        <sz val="9"/>
        <rFont val="宋体"/>
        <family val="3"/>
        <charset val="134"/>
      </rPr>
      <t>收到的其他与投资活动有关的现金</t>
    </r>
    <phoneticPr fontId="2" type="noConversion"/>
  </si>
  <si>
    <r>
      <t xml:space="preserve">            </t>
    </r>
    <r>
      <rPr>
        <sz val="9"/>
        <rFont val="宋体"/>
        <family val="3"/>
        <charset val="134"/>
      </rPr>
      <t>经营性应付项目的增加（减：减少）</t>
    </r>
    <phoneticPr fontId="2" type="noConversion"/>
  </si>
  <si>
    <r>
      <t xml:space="preserve">    </t>
    </r>
    <r>
      <rPr>
        <sz val="9"/>
        <rFont val="宋体"/>
        <family val="3"/>
        <charset val="134"/>
      </rPr>
      <t>购建固定资产、无形资产和其他长期资产所支付的现金</t>
    </r>
    <phoneticPr fontId="2" type="noConversion"/>
  </si>
  <si>
    <r>
      <t xml:space="preserve">   </t>
    </r>
    <r>
      <rPr>
        <b/>
        <sz val="9"/>
        <rFont val="宋体"/>
        <family val="3"/>
        <charset val="134"/>
      </rPr>
      <t>经营活动产生的现金流量净额</t>
    </r>
    <phoneticPr fontId="2" type="noConversion"/>
  </si>
  <si>
    <r>
      <t xml:space="preserve">    </t>
    </r>
    <r>
      <rPr>
        <sz val="9"/>
        <rFont val="宋体"/>
        <family val="3"/>
        <charset val="134"/>
      </rPr>
      <t>投资所支付的现金</t>
    </r>
    <phoneticPr fontId="2" type="noConversion"/>
  </si>
  <si>
    <r>
      <t xml:space="preserve">    </t>
    </r>
    <r>
      <rPr>
        <sz val="9"/>
        <rFont val="宋体"/>
        <family val="3"/>
        <charset val="134"/>
      </rPr>
      <t>支付的其他与投资活动有关的现金</t>
    </r>
    <phoneticPr fontId="2" type="noConversion"/>
  </si>
  <si>
    <r>
      <t xml:space="preserve">   </t>
    </r>
    <r>
      <rPr>
        <b/>
        <sz val="9"/>
        <rFont val="宋体"/>
        <family val="3"/>
        <charset val="134"/>
      </rPr>
      <t>投资活动产生的现金流量净额</t>
    </r>
    <phoneticPr fontId="2" type="noConversion"/>
  </si>
  <si>
    <r>
      <t>2</t>
    </r>
    <r>
      <rPr>
        <b/>
        <sz val="9"/>
        <rFont val="宋体"/>
        <family val="3"/>
        <charset val="134"/>
      </rPr>
      <t>、不涉及现金收支的投资和筹资活动：</t>
    </r>
    <phoneticPr fontId="2" type="noConversion"/>
  </si>
  <si>
    <t>三、筹资活动产生的现金流量：</t>
    <phoneticPr fontId="2" type="noConversion"/>
  </si>
  <si>
    <r>
      <t xml:space="preserve">   </t>
    </r>
    <r>
      <rPr>
        <sz val="9"/>
        <rFont val="宋体"/>
        <family val="3"/>
        <charset val="134"/>
      </rPr>
      <t>债务转为资本</t>
    </r>
    <phoneticPr fontId="2" type="noConversion"/>
  </si>
  <si>
    <r>
      <t xml:space="preserve">    </t>
    </r>
    <r>
      <rPr>
        <sz val="9"/>
        <rFont val="宋体"/>
        <family val="3"/>
        <charset val="134"/>
      </rPr>
      <t>吸收投资所收到的现金</t>
    </r>
    <phoneticPr fontId="2" type="noConversion"/>
  </si>
  <si>
    <r>
      <t xml:space="preserve">   </t>
    </r>
    <r>
      <rPr>
        <sz val="9"/>
        <rFont val="宋体"/>
        <family val="3"/>
        <charset val="134"/>
      </rPr>
      <t>一年内到期的可转换公司债券</t>
    </r>
    <phoneticPr fontId="2" type="noConversion"/>
  </si>
  <si>
    <r>
      <t xml:space="preserve">    </t>
    </r>
    <r>
      <rPr>
        <sz val="9"/>
        <rFont val="宋体"/>
        <family val="3"/>
        <charset val="134"/>
      </rPr>
      <t>借款所收到的现金</t>
    </r>
    <phoneticPr fontId="2" type="noConversion"/>
  </si>
  <si>
    <r>
      <t xml:space="preserve">   </t>
    </r>
    <r>
      <rPr>
        <sz val="9"/>
        <rFont val="宋体"/>
        <family val="3"/>
        <charset val="134"/>
      </rPr>
      <t>融资租入固定资产</t>
    </r>
    <phoneticPr fontId="2" type="noConversion"/>
  </si>
  <si>
    <r>
      <t xml:space="preserve">    </t>
    </r>
    <r>
      <rPr>
        <sz val="9"/>
        <rFont val="宋体"/>
        <family val="3"/>
        <charset val="134"/>
      </rPr>
      <t>收到的其他与筹资活动有关的现金</t>
    </r>
    <phoneticPr fontId="2" type="noConversion"/>
  </si>
  <si>
    <r>
      <t xml:space="preserve">    </t>
    </r>
    <r>
      <rPr>
        <sz val="9"/>
        <rFont val="宋体"/>
        <family val="3"/>
        <charset val="134"/>
      </rPr>
      <t>偿还债务所支付的现金</t>
    </r>
    <phoneticPr fontId="2" type="noConversion"/>
  </si>
  <si>
    <r>
      <t xml:space="preserve">    </t>
    </r>
    <r>
      <rPr>
        <sz val="9"/>
        <rFont val="宋体"/>
        <family val="3"/>
        <charset val="134"/>
      </rPr>
      <t>分配股利、利润或偿付利息所支付的现金</t>
    </r>
    <phoneticPr fontId="2" type="noConversion"/>
  </si>
  <si>
    <r>
      <t>3</t>
    </r>
    <r>
      <rPr>
        <b/>
        <sz val="9"/>
        <rFont val="宋体"/>
        <family val="3"/>
        <charset val="134"/>
      </rPr>
      <t>、现金及现金等价物净增加情况：</t>
    </r>
    <phoneticPr fontId="2" type="noConversion"/>
  </si>
  <si>
    <r>
      <t xml:space="preserve">    </t>
    </r>
    <r>
      <rPr>
        <sz val="9"/>
        <rFont val="宋体"/>
        <family val="3"/>
        <charset val="134"/>
      </rPr>
      <t>支付的其他与筹资活动有关的现金</t>
    </r>
    <phoneticPr fontId="2" type="noConversion"/>
  </si>
  <si>
    <r>
      <t xml:space="preserve">   </t>
    </r>
    <r>
      <rPr>
        <sz val="9"/>
        <rFont val="宋体"/>
        <family val="3"/>
        <charset val="134"/>
      </rPr>
      <t>现金的期末余额</t>
    </r>
    <phoneticPr fontId="2" type="noConversion"/>
  </si>
  <si>
    <r>
      <t xml:space="preserve">   </t>
    </r>
    <r>
      <rPr>
        <sz val="9"/>
        <rFont val="宋体"/>
        <family val="3"/>
        <charset val="134"/>
      </rPr>
      <t>减：现金的期初余额</t>
    </r>
    <phoneticPr fontId="2" type="noConversion"/>
  </si>
  <si>
    <r>
      <t xml:space="preserve">    </t>
    </r>
    <r>
      <rPr>
        <b/>
        <sz val="9"/>
        <rFont val="宋体"/>
        <family val="3"/>
        <charset val="134"/>
      </rPr>
      <t>筹资活动产生的现金流量净额</t>
    </r>
    <phoneticPr fontId="2" type="noConversion"/>
  </si>
  <si>
    <r>
      <t xml:space="preserve">   </t>
    </r>
    <r>
      <rPr>
        <sz val="9"/>
        <rFont val="宋体"/>
        <family val="3"/>
        <charset val="134"/>
      </rPr>
      <t>加：现金等价物的期末余额</t>
    </r>
    <phoneticPr fontId="2" type="noConversion"/>
  </si>
  <si>
    <t>四、汇率变动对现金的影响</t>
    <phoneticPr fontId="2" type="noConversion"/>
  </si>
  <si>
    <r>
      <t xml:space="preserve">   </t>
    </r>
    <r>
      <rPr>
        <sz val="9"/>
        <rFont val="宋体"/>
        <family val="3"/>
        <charset val="134"/>
      </rPr>
      <t>减：现金等价物的期初余额</t>
    </r>
    <phoneticPr fontId="2" type="noConversion"/>
  </si>
  <si>
    <t>五、现金及现金等价物净增加额</t>
    <phoneticPr fontId="2" type="noConversion"/>
  </si>
  <si>
    <r>
      <t xml:space="preserve">   </t>
    </r>
    <r>
      <rPr>
        <b/>
        <sz val="9"/>
        <rFont val="宋体"/>
        <family val="3"/>
        <charset val="134"/>
      </rPr>
      <t>现金及现金等价物净增加额</t>
    </r>
    <phoneticPr fontId="2" type="noConversion"/>
  </si>
  <si>
    <t>报出日期：</t>
    <phoneticPr fontId="2" type="noConversion"/>
  </si>
  <si>
    <r>
      <t xml:space="preserve">            </t>
    </r>
    <r>
      <rPr>
        <sz val="9"/>
        <rFont val="宋体"/>
        <family val="3"/>
        <charset val="134"/>
      </rPr>
      <t>处置固定资产、无形资产和其他长期资产的损失（减：收益）</t>
    </r>
    <phoneticPr fontId="2" type="noConversion"/>
  </si>
  <si>
    <r>
      <t xml:space="preserve">    </t>
    </r>
    <r>
      <rPr>
        <sz val="9"/>
        <rFont val="宋体"/>
        <family val="3"/>
        <charset val="134"/>
      </rPr>
      <t>处置固定资产、无形资产和其他长期资产所收回的现金净额</t>
    </r>
    <phoneticPr fontId="2" type="noConversion"/>
  </si>
  <si>
    <r>
      <t>会企</t>
    </r>
    <r>
      <rPr>
        <sz val="9"/>
        <rFont val="Arial"/>
        <family val="2"/>
      </rPr>
      <t>01</t>
    </r>
    <r>
      <rPr>
        <sz val="9"/>
        <rFont val="宋体"/>
        <family val="3"/>
        <charset val="134"/>
      </rPr>
      <t>表</t>
    </r>
    <phoneticPr fontId="2" type="noConversion"/>
  </si>
  <si>
    <r>
      <t>资</t>
    </r>
    <r>
      <rPr>
        <sz val="9"/>
        <rFont val="Arial"/>
        <family val="2"/>
      </rPr>
      <t xml:space="preserve">        </t>
    </r>
    <r>
      <rPr>
        <sz val="9"/>
        <rFont val="宋体"/>
        <family val="3"/>
        <charset val="134"/>
      </rPr>
      <t>产</t>
    </r>
    <r>
      <rPr>
        <sz val="9"/>
        <rFont val="Arial"/>
        <family val="2"/>
      </rPr>
      <t xml:space="preserve"> </t>
    </r>
    <phoneticPr fontId="2" type="noConversion"/>
  </si>
  <si>
    <t>年初数</t>
    <phoneticPr fontId="2" type="noConversion"/>
  </si>
  <si>
    <t>期末数</t>
    <phoneticPr fontId="2" type="noConversion"/>
  </si>
  <si>
    <t>负债及所有者权益</t>
    <phoneticPr fontId="2" type="noConversion"/>
  </si>
  <si>
    <t>流动资产：</t>
    <phoneticPr fontId="2" type="noConversion"/>
  </si>
  <si>
    <t>流动负债：</t>
    <phoneticPr fontId="2" type="noConversion"/>
  </si>
  <si>
    <r>
      <t xml:space="preserve">    </t>
    </r>
    <r>
      <rPr>
        <sz val="9"/>
        <rFont val="宋体"/>
        <family val="3"/>
        <charset val="134"/>
      </rPr>
      <t>货币资金</t>
    </r>
    <phoneticPr fontId="2" type="noConversion"/>
  </si>
  <si>
    <r>
      <t xml:space="preserve">    </t>
    </r>
    <r>
      <rPr>
        <sz val="9"/>
        <rFont val="宋体"/>
        <family val="3"/>
        <charset val="134"/>
      </rPr>
      <t>短期借款</t>
    </r>
    <phoneticPr fontId="2" type="noConversion"/>
  </si>
  <si>
    <r>
      <t xml:space="preserve">    </t>
    </r>
    <r>
      <rPr>
        <sz val="9"/>
        <rFont val="宋体"/>
        <family val="3"/>
        <charset val="134"/>
      </rPr>
      <t>短期投资</t>
    </r>
    <phoneticPr fontId="2" type="noConversion"/>
  </si>
  <si>
    <r>
      <t xml:space="preserve">    </t>
    </r>
    <r>
      <rPr>
        <sz val="9"/>
        <rFont val="宋体"/>
        <family val="3"/>
        <charset val="134"/>
      </rPr>
      <t>应付票据</t>
    </r>
    <phoneticPr fontId="2" type="noConversion"/>
  </si>
  <si>
    <r>
      <t xml:space="preserve">    </t>
    </r>
    <r>
      <rPr>
        <sz val="9"/>
        <rFont val="宋体"/>
        <family val="3"/>
        <charset val="134"/>
      </rPr>
      <t>应收票据</t>
    </r>
    <phoneticPr fontId="2" type="noConversion"/>
  </si>
  <si>
    <r>
      <t xml:space="preserve">    </t>
    </r>
    <r>
      <rPr>
        <sz val="9"/>
        <rFont val="宋体"/>
        <family val="3"/>
        <charset val="134"/>
      </rPr>
      <t>应付帐款</t>
    </r>
    <phoneticPr fontId="2" type="noConversion"/>
  </si>
  <si>
    <r>
      <t xml:space="preserve">    </t>
    </r>
    <r>
      <rPr>
        <sz val="9"/>
        <rFont val="宋体"/>
        <family val="3"/>
        <charset val="134"/>
      </rPr>
      <t>应收股利</t>
    </r>
    <phoneticPr fontId="2" type="noConversion"/>
  </si>
  <si>
    <r>
      <t xml:space="preserve">    </t>
    </r>
    <r>
      <rPr>
        <sz val="9"/>
        <rFont val="宋体"/>
        <family val="3"/>
        <charset val="134"/>
      </rPr>
      <t>预收帐款</t>
    </r>
    <phoneticPr fontId="2" type="noConversion"/>
  </si>
  <si>
    <r>
      <t xml:space="preserve">    </t>
    </r>
    <r>
      <rPr>
        <sz val="9"/>
        <rFont val="宋体"/>
        <family val="3"/>
        <charset val="134"/>
      </rPr>
      <t>应收利息</t>
    </r>
    <phoneticPr fontId="2" type="noConversion"/>
  </si>
  <si>
    <r>
      <t xml:space="preserve">    </t>
    </r>
    <r>
      <rPr>
        <sz val="9"/>
        <rFont val="宋体"/>
        <family val="3"/>
        <charset val="134"/>
      </rPr>
      <t>应付工资</t>
    </r>
    <phoneticPr fontId="2" type="noConversion"/>
  </si>
  <si>
    <r>
      <t xml:space="preserve">    </t>
    </r>
    <r>
      <rPr>
        <sz val="9"/>
        <rFont val="宋体"/>
        <family val="3"/>
        <charset val="134"/>
      </rPr>
      <t>应收帐款</t>
    </r>
    <phoneticPr fontId="2" type="noConversion"/>
  </si>
  <si>
    <r>
      <t xml:space="preserve">    </t>
    </r>
    <r>
      <rPr>
        <sz val="9"/>
        <rFont val="宋体"/>
        <family val="3"/>
        <charset val="134"/>
      </rPr>
      <t>应付福利费</t>
    </r>
    <phoneticPr fontId="2" type="noConversion"/>
  </si>
  <si>
    <r>
      <t xml:space="preserve">    </t>
    </r>
    <r>
      <rPr>
        <sz val="9"/>
        <rFont val="宋体"/>
        <family val="3"/>
        <charset val="134"/>
      </rPr>
      <t>其他应收款</t>
    </r>
    <phoneticPr fontId="2" type="noConversion"/>
  </si>
  <si>
    <r>
      <t xml:space="preserve">    </t>
    </r>
    <r>
      <rPr>
        <sz val="9"/>
        <rFont val="宋体"/>
        <family val="3"/>
        <charset val="134"/>
      </rPr>
      <t>应付股利</t>
    </r>
    <phoneticPr fontId="2" type="noConversion"/>
  </si>
  <si>
    <r>
      <t xml:space="preserve">    </t>
    </r>
    <r>
      <rPr>
        <sz val="9"/>
        <rFont val="宋体"/>
        <family val="3"/>
        <charset val="134"/>
      </rPr>
      <t>预付帐款</t>
    </r>
    <phoneticPr fontId="2" type="noConversion"/>
  </si>
  <si>
    <r>
      <t xml:space="preserve">    </t>
    </r>
    <r>
      <rPr>
        <sz val="9"/>
        <rFont val="宋体"/>
        <family val="3"/>
        <charset val="134"/>
      </rPr>
      <t>应交税金</t>
    </r>
    <phoneticPr fontId="2" type="noConversion"/>
  </si>
  <si>
    <r>
      <t xml:space="preserve">    </t>
    </r>
    <r>
      <rPr>
        <sz val="9"/>
        <rFont val="宋体"/>
        <family val="3"/>
        <charset val="134"/>
      </rPr>
      <t>应收补贴款</t>
    </r>
    <phoneticPr fontId="2" type="noConversion"/>
  </si>
  <si>
    <r>
      <t xml:space="preserve">    </t>
    </r>
    <r>
      <rPr>
        <sz val="9"/>
        <rFont val="宋体"/>
        <family val="3"/>
        <charset val="134"/>
      </rPr>
      <t>其他应交款</t>
    </r>
    <phoneticPr fontId="2" type="noConversion"/>
  </si>
  <si>
    <r>
      <t xml:space="preserve">    </t>
    </r>
    <r>
      <rPr>
        <sz val="9"/>
        <rFont val="宋体"/>
        <family val="3"/>
        <charset val="134"/>
      </rPr>
      <t>存货</t>
    </r>
    <phoneticPr fontId="2" type="noConversion"/>
  </si>
  <si>
    <r>
      <t xml:space="preserve">    </t>
    </r>
    <r>
      <rPr>
        <sz val="9"/>
        <rFont val="宋体"/>
        <family val="3"/>
        <charset val="134"/>
      </rPr>
      <t>其他应付款</t>
    </r>
    <phoneticPr fontId="2" type="noConversion"/>
  </si>
  <si>
    <r>
      <t xml:space="preserve">    </t>
    </r>
    <r>
      <rPr>
        <sz val="9"/>
        <rFont val="宋体"/>
        <family val="3"/>
        <charset val="134"/>
      </rPr>
      <t>待摊费用</t>
    </r>
    <phoneticPr fontId="2" type="noConversion"/>
  </si>
  <si>
    <r>
      <t xml:space="preserve">    </t>
    </r>
    <r>
      <rPr>
        <sz val="9"/>
        <rFont val="宋体"/>
        <family val="3"/>
        <charset val="134"/>
      </rPr>
      <t>预提费用</t>
    </r>
    <phoneticPr fontId="2" type="noConversion"/>
  </si>
  <si>
    <r>
      <t xml:space="preserve">    </t>
    </r>
    <r>
      <rPr>
        <sz val="9"/>
        <rFont val="宋体"/>
        <family val="3"/>
        <charset val="134"/>
      </rPr>
      <t>预计负债</t>
    </r>
    <phoneticPr fontId="2" type="noConversion"/>
  </si>
  <si>
    <r>
      <t xml:space="preserve">    </t>
    </r>
    <r>
      <rPr>
        <sz val="9"/>
        <rFont val="宋体"/>
        <family val="3"/>
        <charset val="134"/>
      </rPr>
      <t>一年内到期的长期负债</t>
    </r>
    <phoneticPr fontId="2" type="noConversion"/>
  </si>
  <si>
    <r>
      <t xml:space="preserve">    </t>
    </r>
    <r>
      <rPr>
        <sz val="9"/>
        <rFont val="宋体"/>
        <family val="3"/>
        <charset val="134"/>
      </rPr>
      <t>其他流动负债</t>
    </r>
    <phoneticPr fontId="2" type="noConversion"/>
  </si>
  <si>
    <t>长期投资：</t>
    <phoneticPr fontId="2" type="noConversion"/>
  </si>
  <si>
    <t>长期负债：</t>
    <phoneticPr fontId="2" type="noConversion"/>
  </si>
  <si>
    <r>
      <t xml:space="preserve">    </t>
    </r>
    <r>
      <rPr>
        <sz val="9"/>
        <rFont val="宋体"/>
        <family val="3"/>
        <charset val="134"/>
      </rPr>
      <t>长期股权投资</t>
    </r>
    <phoneticPr fontId="2" type="noConversion"/>
  </si>
  <si>
    <r>
      <t xml:space="preserve">    </t>
    </r>
    <r>
      <rPr>
        <sz val="9"/>
        <rFont val="宋体"/>
        <family val="3"/>
        <charset val="134"/>
      </rPr>
      <t>长期借款</t>
    </r>
    <phoneticPr fontId="2" type="noConversion"/>
  </si>
  <si>
    <r>
      <t xml:space="preserve">    </t>
    </r>
    <r>
      <rPr>
        <sz val="9"/>
        <rFont val="宋体"/>
        <family val="3"/>
        <charset val="134"/>
      </rPr>
      <t>长期债权投资</t>
    </r>
    <phoneticPr fontId="2" type="noConversion"/>
  </si>
  <si>
    <r>
      <t xml:space="preserve">    </t>
    </r>
    <r>
      <rPr>
        <sz val="9"/>
        <rFont val="宋体"/>
        <family val="3"/>
        <charset val="134"/>
      </rPr>
      <t>应付债券</t>
    </r>
    <phoneticPr fontId="2" type="noConversion"/>
  </si>
  <si>
    <r>
      <t xml:space="preserve">    </t>
    </r>
    <r>
      <rPr>
        <sz val="9"/>
        <rFont val="宋体"/>
        <family val="3"/>
        <charset val="134"/>
      </rPr>
      <t>长期投资合计</t>
    </r>
    <phoneticPr fontId="2" type="noConversion"/>
  </si>
  <si>
    <r>
      <t xml:space="preserve">    </t>
    </r>
    <r>
      <rPr>
        <sz val="9"/>
        <rFont val="宋体"/>
        <family val="3"/>
        <charset val="134"/>
      </rPr>
      <t>长期应付款</t>
    </r>
    <phoneticPr fontId="2" type="noConversion"/>
  </si>
  <si>
    <t>固定资产：</t>
    <phoneticPr fontId="2" type="noConversion"/>
  </si>
  <si>
    <r>
      <t xml:space="preserve">    </t>
    </r>
    <r>
      <rPr>
        <sz val="9"/>
        <rFont val="宋体"/>
        <family val="3"/>
        <charset val="134"/>
      </rPr>
      <t>专项应付款</t>
    </r>
    <phoneticPr fontId="2" type="noConversion"/>
  </si>
  <si>
    <r>
      <t xml:space="preserve">    </t>
    </r>
    <r>
      <rPr>
        <sz val="9"/>
        <rFont val="宋体"/>
        <family val="3"/>
        <charset val="134"/>
      </rPr>
      <t>固定资产原价</t>
    </r>
    <phoneticPr fontId="2" type="noConversion"/>
  </si>
  <si>
    <r>
      <t xml:space="preserve">    </t>
    </r>
    <r>
      <rPr>
        <sz val="9"/>
        <rFont val="宋体"/>
        <family val="3"/>
        <charset val="134"/>
      </rPr>
      <t>固定资产净值</t>
    </r>
    <phoneticPr fontId="2" type="noConversion"/>
  </si>
  <si>
    <t>递延税项：</t>
    <phoneticPr fontId="2" type="noConversion"/>
  </si>
  <si>
    <r>
      <t xml:space="preserve">        </t>
    </r>
    <r>
      <rPr>
        <sz val="9"/>
        <rFont val="宋体"/>
        <family val="3"/>
        <charset val="134"/>
      </rPr>
      <t>减：固定资产减值准备</t>
    </r>
    <phoneticPr fontId="2" type="noConversion"/>
  </si>
  <si>
    <r>
      <t xml:space="preserve">    </t>
    </r>
    <r>
      <rPr>
        <sz val="9"/>
        <rFont val="宋体"/>
        <family val="3"/>
        <charset val="134"/>
      </rPr>
      <t>固定资产净额</t>
    </r>
    <phoneticPr fontId="2" type="noConversion"/>
  </si>
  <si>
    <r>
      <t xml:space="preserve">    </t>
    </r>
    <r>
      <rPr>
        <sz val="9"/>
        <rFont val="宋体"/>
        <family val="3"/>
        <charset val="134"/>
      </rPr>
      <t>工程物资</t>
    </r>
    <phoneticPr fontId="2" type="noConversion"/>
  </si>
  <si>
    <t>少数股东权益</t>
    <phoneticPr fontId="2" type="noConversion"/>
  </si>
  <si>
    <r>
      <t xml:space="preserve">    </t>
    </r>
    <r>
      <rPr>
        <sz val="9"/>
        <rFont val="宋体"/>
        <family val="3"/>
        <charset val="134"/>
      </rPr>
      <t>在建工程</t>
    </r>
    <phoneticPr fontId="2" type="noConversion"/>
  </si>
  <si>
    <r>
      <t xml:space="preserve">    </t>
    </r>
    <r>
      <rPr>
        <sz val="9"/>
        <rFont val="宋体"/>
        <family val="3"/>
        <charset val="134"/>
      </rPr>
      <t>固定资产清理</t>
    </r>
    <phoneticPr fontId="2" type="noConversion"/>
  </si>
  <si>
    <t>无形资产及其他资产：</t>
    <phoneticPr fontId="2" type="noConversion"/>
  </si>
  <si>
    <r>
      <t xml:space="preserve">        </t>
    </r>
    <r>
      <rPr>
        <sz val="9"/>
        <rFont val="宋体"/>
        <family val="3"/>
        <charset val="134"/>
      </rPr>
      <t>减：已归还投资</t>
    </r>
    <phoneticPr fontId="2" type="noConversion"/>
  </si>
  <si>
    <r>
      <t xml:space="preserve">    </t>
    </r>
    <r>
      <rPr>
        <sz val="9"/>
        <rFont val="宋体"/>
        <family val="3"/>
        <charset val="134"/>
      </rPr>
      <t>无形资产</t>
    </r>
    <phoneticPr fontId="2" type="noConversion"/>
  </si>
  <si>
    <r>
      <t xml:space="preserve">    </t>
    </r>
    <r>
      <rPr>
        <sz val="9"/>
        <rFont val="宋体"/>
        <family val="3"/>
        <charset val="134"/>
      </rPr>
      <t>长期待摊费用</t>
    </r>
    <phoneticPr fontId="2" type="noConversion"/>
  </si>
  <si>
    <r>
      <t xml:space="preserve">    </t>
    </r>
    <r>
      <rPr>
        <sz val="9"/>
        <rFont val="宋体"/>
        <family val="3"/>
        <charset val="134"/>
      </rPr>
      <t>资本公积</t>
    </r>
    <phoneticPr fontId="2" type="noConversion"/>
  </si>
  <si>
    <r>
      <t xml:space="preserve">    </t>
    </r>
    <r>
      <rPr>
        <sz val="9"/>
        <rFont val="宋体"/>
        <family val="3"/>
        <charset val="134"/>
      </rPr>
      <t>其他长期资产</t>
    </r>
    <phoneticPr fontId="2" type="noConversion"/>
  </si>
  <si>
    <r>
      <t xml:space="preserve">    </t>
    </r>
    <r>
      <rPr>
        <sz val="9"/>
        <rFont val="宋体"/>
        <family val="3"/>
        <charset val="134"/>
      </rPr>
      <t>盈余公积</t>
    </r>
    <phoneticPr fontId="2" type="noConversion"/>
  </si>
  <si>
    <r>
      <t xml:space="preserve">    </t>
    </r>
    <r>
      <rPr>
        <sz val="9"/>
        <rFont val="宋体"/>
        <family val="3"/>
        <charset val="134"/>
      </rPr>
      <t>无形资产及其他资产合计</t>
    </r>
    <phoneticPr fontId="2" type="noConversion"/>
  </si>
  <si>
    <r>
      <t xml:space="preserve">        </t>
    </r>
    <r>
      <rPr>
        <sz val="9"/>
        <rFont val="宋体"/>
        <family val="3"/>
        <charset val="134"/>
      </rPr>
      <t>其中：法定公益金</t>
    </r>
    <phoneticPr fontId="2" type="noConversion"/>
  </si>
  <si>
    <r>
      <t xml:space="preserve">    </t>
    </r>
    <r>
      <rPr>
        <sz val="9"/>
        <rFont val="宋体"/>
        <family val="3"/>
        <charset val="134"/>
      </rPr>
      <t>未分配利润</t>
    </r>
    <phoneticPr fontId="2" type="noConversion"/>
  </si>
  <si>
    <r>
      <t xml:space="preserve">    </t>
    </r>
    <r>
      <rPr>
        <sz val="9"/>
        <rFont val="宋体"/>
        <family val="3"/>
        <charset val="134"/>
      </rPr>
      <t>递延税款借项</t>
    </r>
    <phoneticPr fontId="2" type="noConversion"/>
  </si>
  <si>
    <t>所有者权益合计</t>
    <phoneticPr fontId="2" type="noConversion"/>
  </si>
  <si>
    <r>
      <t xml:space="preserve">    </t>
    </r>
    <r>
      <rPr>
        <sz val="9"/>
        <rFont val="宋体"/>
        <family val="3"/>
        <charset val="134"/>
      </rPr>
      <t>实收资本净额</t>
    </r>
    <phoneticPr fontId="2" type="noConversion"/>
  </si>
  <si>
    <t>所有者权益：</t>
    <phoneticPr fontId="2" type="noConversion"/>
  </si>
  <si>
    <r>
      <t xml:space="preserve">    </t>
    </r>
    <r>
      <rPr>
        <sz val="9"/>
        <rFont val="宋体"/>
        <family val="3"/>
        <charset val="134"/>
      </rPr>
      <t>实收资本</t>
    </r>
    <phoneticPr fontId="2" type="noConversion"/>
  </si>
  <si>
    <t>负债总计</t>
    <phoneticPr fontId="2" type="noConversion"/>
  </si>
  <si>
    <t>长期负债合计</t>
    <phoneticPr fontId="2" type="noConversion"/>
  </si>
  <si>
    <t>流动负债合计</t>
    <phoneticPr fontId="2" type="noConversion"/>
  </si>
  <si>
    <t>流动资产合计</t>
    <phoneticPr fontId="2" type="noConversion"/>
  </si>
  <si>
    <t>固定资产合计</t>
    <phoneticPr fontId="2" type="noConversion"/>
  </si>
  <si>
    <t>资产总计</t>
    <phoneticPr fontId="2" type="noConversion"/>
  </si>
  <si>
    <t>负债和所有者权益总计</t>
    <phoneticPr fontId="2" type="noConversion"/>
  </si>
  <si>
    <t>现  金  流  量  表</t>
    <phoneticPr fontId="2" type="noConversion"/>
  </si>
  <si>
    <t>资  产  负  债  表</t>
    <phoneticPr fontId="2" type="noConversion"/>
  </si>
  <si>
    <t xml:space="preserve">      减：销售费用 </t>
    <phoneticPr fontId="2" type="noConversion"/>
  </si>
  <si>
    <t>本年累计数</t>
    <phoneticPr fontId="2" type="noConversion"/>
  </si>
  <si>
    <t>上年同期数</t>
    <phoneticPr fontId="2" type="noConversion"/>
  </si>
  <si>
    <t>一、主营业务收入</t>
    <phoneticPr fontId="2" type="noConversion"/>
  </si>
  <si>
    <t>三、营业利润（亏损以“－”号填列）</t>
    <phoneticPr fontId="2" type="noConversion"/>
  </si>
  <si>
    <t>四、利润总额（亏损以“－”号填列）</t>
    <phoneticPr fontId="2" type="noConversion"/>
  </si>
  <si>
    <t>五、净利润（亏损以“－”号填列）</t>
    <phoneticPr fontId="2" type="noConversion"/>
  </si>
  <si>
    <t>六、可供分配的利润</t>
    <phoneticPr fontId="2" type="noConversion"/>
  </si>
  <si>
    <t>七、可供投资者分配的利润</t>
    <phoneticPr fontId="2" type="noConversion"/>
  </si>
  <si>
    <t xml:space="preserve">         提取任意盈余公积</t>
    <phoneticPr fontId="2" type="noConversion"/>
  </si>
  <si>
    <t xml:space="preserve">         转作资本（或股本）的普通股股利</t>
    <phoneticPr fontId="2" type="noConversion"/>
  </si>
  <si>
    <t>八、未分配利润</t>
    <phoneticPr fontId="2" type="noConversion"/>
  </si>
  <si>
    <t xml:space="preserve">   补充资料：</t>
    <phoneticPr fontId="2" type="noConversion"/>
  </si>
  <si>
    <t>项         目</t>
    <phoneticPr fontId="2" type="noConversion"/>
  </si>
  <si>
    <t xml:space="preserve">   2、自然灾害发生的损失</t>
    <phoneticPr fontId="2" type="noConversion"/>
  </si>
  <si>
    <t xml:space="preserve">   3、会计政策变更增加（或减少）利润总额</t>
    <phoneticPr fontId="2" type="noConversion"/>
  </si>
  <si>
    <t xml:space="preserve">   5、债务重组损失</t>
    <phoneticPr fontId="2" type="noConversion"/>
  </si>
  <si>
    <t>编制现金流量表所需表外数据录入</t>
    <phoneticPr fontId="2" type="noConversion"/>
  </si>
  <si>
    <t>序号</t>
    <phoneticPr fontId="2" type="noConversion"/>
  </si>
  <si>
    <t>养老保险金</t>
    <phoneticPr fontId="2" type="noConversion"/>
  </si>
  <si>
    <t>医疗保险金</t>
    <phoneticPr fontId="2" type="noConversion"/>
  </si>
  <si>
    <t>失业保险费</t>
    <phoneticPr fontId="2" type="noConversion"/>
  </si>
  <si>
    <t>住房公积金</t>
    <phoneticPr fontId="2" type="noConversion"/>
  </si>
  <si>
    <t>劳动保护费</t>
    <phoneticPr fontId="2" type="noConversion"/>
  </si>
  <si>
    <t>含其他行业主营业务收入</t>
    <phoneticPr fontId="2" type="noConversion"/>
  </si>
  <si>
    <t>销项税额合计</t>
    <phoneticPr fontId="2" type="noConversion"/>
  </si>
  <si>
    <t>进项税额合计</t>
    <phoneticPr fontId="2" type="noConversion"/>
  </si>
  <si>
    <t>应交增值税</t>
    <phoneticPr fontId="2" type="noConversion"/>
  </si>
  <si>
    <t>所得税</t>
    <phoneticPr fontId="2" type="noConversion"/>
  </si>
  <si>
    <t>管理费用中列支的税金</t>
    <phoneticPr fontId="2" type="noConversion"/>
  </si>
  <si>
    <t>分配股利、利润或偿付利息所支付的现金合计</t>
    <phoneticPr fontId="2" type="noConversion"/>
  </si>
  <si>
    <t>计提比例</t>
    <phoneticPr fontId="2" type="noConversion"/>
  </si>
  <si>
    <t>无形资产摊销</t>
    <phoneticPr fontId="2" type="noConversion"/>
  </si>
  <si>
    <t>长期待摊费用摊销</t>
    <phoneticPr fontId="2" type="noConversion"/>
  </si>
  <si>
    <t>固定资产报废损失</t>
    <phoneticPr fontId="2" type="noConversion"/>
  </si>
  <si>
    <t>收到投资分红或利润</t>
    <phoneticPr fontId="2" type="noConversion"/>
  </si>
  <si>
    <t>处置其他长期资产收回的现金净额</t>
    <phoneticPr fontId="2" type="noConversion"/>
  </si>
  <si>
    <t>处置固定资产、无形资产和其他长期资产所收回的现金净额合计</t>
    <phoneticPr fontId="2" type="noConversion"/>
  </si>
  <si>
    <t>收到的其他与投资活动有关的现金</t>
    <phoneticPr fontId="2" type="noConversion"/>
  </si>
  <si>
    <t>支付的其他与投资活动有关的现金</t>
    <phoneticPr fontId="2" type="noConversion"/>
  </si>
  <si>
    <t>收到的其他与筹资活动有关的现金</t>
    <phoneticPr fontId="2" type="noConversion"/>
  </si>
  <si>
    <t>支付的其他与筹资活动有关的现金</t>
    <phoneticPr fontId="2" type="noConversion"/>
  </si>
  <si>
    <r>
      <t>项</t>
    </r>
    <r>
      <rPr>
        <sz val="9"/>
        <rFont val="Arial"/>
        <family val="2"/>
      </rPr>
      <t xml:space="preserve">      </t>
    </r>
    <r>
      <rPr>
        <sz val="9"/>
        <rFont val="宋体"/>
        <family val="3"/>
        <charset val="134"/>
      </rPr>
      <t>目</t>
    </r>
    <phoneticPr fontId="2" type="noConversion"/>
  </si>
  <si>
    <r>
      <t xml:space="preserve">  </t>
    </r>
    <r>
      <rPr>
        <sz val="9"/>
        <rFont val="宋体"/>
        <family val="3"/>
        <charset val="134"/>
      </rPr>
      <t>支付给职工的工资、奖金及各项津贴</t>
    </r>
    <phoneticPr fontId="2" type="noConversion"/>
  </si>
  <si>
    <r>
      <t xml:space="preserve">  </t>
    </r>
    <r>
      <rPr>
        <sz val="9"/>
        <rFont val="宋体"/>
        <family val="3"/>
        <charset val="134"/>
      </rPr>
      <t>支付给职工的其他福利费</t>
    </r>
    <phoneticPr fontId="2" type="noConversion"/>
  </si>
  <si>
    <r>
      <t>主营业务收入（</t>
    </r>
    <r>
      <rPr>
        <sz val="9"/>
        <rFont val="Arial"/>
        <family val="2"/>
      </rPr>
      <t>17</t>
    </r>
    <r>
      <rPr>
        <sz val="9"/>
        <rFont val="宋体"/>
        <family val="3"/>
        <charset val="134"/>
      </rPr>
      <t>％增值税部分）</t>
    </r>
    <phoneticPr fontId="2" type="noConversion"/>
  </si>
  <si>
    <r>
      <t>主营业务收入（</t>
    </r>
    <r>
      <rPr>
        <sz val="9"/>
        <rFont val="Arial"/>
        <family val="2"/>
      </rPr>
      <t>13</t>
    </r>
    <r>
      <rPr>
        <sz val="9"/>
        <rFont val="宋体"/>
        <family val="3"/>
        <charset val="134"/>
      </rPr>
      <t>％增值税部分）</t>
    </r>
    <phoneticPr fontId="2" type="noConversion"/>
  </si>
  <si>
    <r>
      <t>主营业务收入（</t>
    </r>
    <r>
      <rPr>
        <sz val="9"/>
        <rFont val="Arial"/>
        <family val="2"/>
      </rPr>
      <t>6</t>
    </r>
    <r>
      <rPr>
        <sz val="9"/>
        <rFont val="宋体"/>
        <family val="3"/>
        <charset val="134"/>
      </rPr>
      <t>％增值税部分）</t>
    </r>
    <phoneticPr fontId="2" type="noConversion"/>
  </si>
  <si>
    <r>
      <t>主营业务收入（</t>
    </r>
    <r>
      <rPr>
        <sz val="9"/>
        <rFont val="Arial"/>
        <family val="2"/>
      </rPr>
      <t>4</t>
    </r>
    <r>
      <rPr>
        <sz val="9"/>
        <rFont val="宋体"/>
        <family val="3"/>
        <charset val="134"/>
      </rPr>
      <t>％增值税部分）</t>
    </r>
    <phoneticPr fontId="2" type="noConversion"/>
  </si>
  <si>
    <r>
      <t>主营业务成本（</t>
    </r>
    <r>
      <rPr>
        <sz val="9"/>
        <rFont val="Arial"/>
        <family val="2"/>
      </rPr>
      <t>17</t>
    </r>
    <r>
      <rPr>
        <sz val="9"/>
        <rFont val="宋体"/>
        <family val="3"/>
        <charset val="134"/>
      </rPr>
      <t>％增值税部分）</t>
    </r>
    <phoneticPr fontId="2" type="noConversion"/>
  </si>
  <si>
    <r>
      <t>主营业务成本（</t>
    </r>
    <r>
      <rPr>
        <sz val="9"/>
        <rFont val="Arial"/>
        <family val="2"/>
      </rPr>
      <t>13</t>
    </r>
    <r>
      <rPr>
        <sz val="9"/>
        <rFont val="宋体"/>
        <family val="3"/>
        <charset val="134"/>
      </rPr>
      <t>％增值税部分）</t>
    </r>
    <phoneticPr fontId="2" type="noConversion"/>
  </si>
  <si>
    <r>
      <t>存货增加额（</t>
    </r>
    <r>
      <rPr>
        <sz val="9"/>
        <rFont val="Arial"/>
        <family val="2"/>
      </rPr>
      <t>17</t>
    </r>
    <r>
      <rPr>
        <sz val="9"/>
        <rFont val="宋体"/>
        <family val="3"/>
        <charset val="134"/>
      </rPr>
      <t>％部分）</t>
    </r>
    <phoneticPr fontId="2" type="noConversion"/>
  </si>
  <si>
    <r>
      <t>存货增加额（</t>
    </r>
    <r>
      <rPr>
        <sz val="9"/>
        <rFont val="Arial"/>
        <family val="2"/>
      </rPr>
      <t>13</t>
    </r>
    <r>
      <rPr>
        <sz val="9"/>
        <rFont val="宋体"/>
        <family val="3"/>
        <charset val="134"/>
      </rPr>
      <t>％部分）</t>
    </r>
    <phoneticPr fontId="2" type="noConversion"/>
  </si>
  <si>
    <r>
      <t xml:space="preserve">      </t>
    </r>
    <r>
      <rPr>
        <sz val="9"/>
        <rFont val="宋体"/>
        <family val="3"/>
        <charset val="134"/>
      </rPr>
      <t>出口退税</t>
    </r>
    <phoneticPr fontId="2" type="noConversion"/>
  </si>
  <si>
    <r>
      <t xml:space="preserve">      </t>
    </r>
    <r>
      <rPr>
        <sz val="9"/>
        <rFont val="宋体"/>
        <family val="3"/>
        <charset val="134"/>
      </rPr>
      <t>其他税收返回</t>
    </r>
    <phoneticPr fontId="2" type="noConversion"/>
  </si>
  <si>
    <r>
      <t xml:space="preserve">    </t>
    </r>
    <r>
      <rPr>
        <sz val="9"/>
        <rFont val="宋体"/>
        <family val="3"/>
        <charset val="134"/>
      </rPr>
      <t>分配股利所支付的现金</t>
    </r>
    <phoneticPr fontId="2" type="noConversion"/>
  </si>
  <si>
    <r>
      <t xml:space="preserve">    </t>
    </r>
    <r>
      <rPr>
        <sz val="9"/>
        <rFont val="宋体"/>
        <family val="3"/>
        <charset val="134"/>
      </rPr>
      <t>分配利润所支付的现金</t>
    </r>
    <phoneticPr fontId="2" type="noConversion"/>
  </si>
  <si>
    <r>
      <t xml:space="preserve">    </t>
    </r>
    <r>
      <rPr>
        <sz val="9"/>
        <rFont val="宋体"/>
        <family val="3"/>
        <charset val="134"/>
      </rPr>
      <t>利息支出</t>
    </r>
    <r>
      <rPr>
        <sz val="9"/>
        <rFont val="Arial"/>
        <family val="2"/>
      </rPr>
      <t>(</t>
    </r>
    <r>
      <rPr>
        <sz val="9"/>
        <rFont val="宋体"/>
        <family val="3"/>
        <charset val="134"/>
      </rPr>
      <t>根据财务费用科目明细提取，不抵减利息收入</t>
    </r>
    <r>
      <rPr>
        <sz val="9"/>
        <rFont val="Arial"/>
        <family val="2"/>
      </rPr>
      <t>)</t>
    </r>
    <phoneticPr fontId="2" type="noConversion"/>
  </si>
  <si>
    <r>
      <t xml:space="preserve">            </t>
    </r>
    <r>
      <rPr>
        <sz val="9"/>
        <rFont val="宋体"/>
        <family val="3"/>
        <charset val="134"/>
      </rPr>
      <t>减：应收票据贴现利息支出</t>
    </r>
    <phoneticPr fontId="2" type="noConversion"/>
  </si>
  <si>
    <r>
      <t xml:space="preserve">    </t>
    </r>
    <r>
      <rPr>
        <sz val="9"/>
        <rFont val="宋体"/>
        <family val="3"/>
        <charset val="134"/>
      </rPr>
      <t>非经营性利息净支出</t>
    </r>
    <phoneticPr fontId="2" type="noConversion"/>
  </si>
  <si>
    <r>
      <t>处置固定资产、无形资产和其他长期资产的损失</t>
    </r>
    <r>
      <rPr>
        <sz val="9"/>
        <rFont val="Times New Roman"/>
        <family val="1"/>
      </rPr>
      <t>(</t>
    </r>
    <r>
      <rPr>
        <sz val="9"/>
        <rFont val="宋体"/>
        <family val="3"/>
        <charset val="134"/>
      </rPr>
      <t>减：损益</t>
    </r>
    <r>
      <rPr>
        <sz val="9"/>
        <rFont val="Times New Roman"/>
        <family val="1"/>
      </rPr>
      <t>)</t>
    </r>
    <phoneticPr fontId="2" type="noConversion"/>
  </si>
  <si>
    <t>一、偿债能力指标</t>
    <phoneticPr fontId="2" type="noConversion"/>
  </si>
  <si>
    <t>㈠短期偿债能力指标</t>
    <phoneticPr fontId="2" type="noConversion"/>
  </si>
  <si>
    <t>1.流动比率</t>
    <phoneticPr fontId="2" type="noConversion"/>
  </si>
  <si>
    <t>表1-1</t>
    <phoneticPr fontId="2" type="noConversion"/>
  </si>
  <si>
    <t>项    目</t>
    <phoneticPr fontId="2" type="noConversion"/>
  </si>
  <si>
    <t>期初数</t>
    <phoneticPr fontId="2" type="noConversion"/>
  </si>
  <si>
    <t>期末数</t>
    <phoneticPr fontId="2" type="noConversion"/>
  </si>
  <si>
    <t>流动资产</t>
    <phoneticPr fontId="2" type="noConversion"/>
  </si>
  <si>
    <t>流动负债</t>
    <phoneticPr fontId="2" type="noConversion"/>
  </si>
  <si>
    <t>流动比率</t>
    <phoneticPr fontId="2" type="noConversion"/>
  </si>
  <si>
    <t>流动比率计算表</t>
    <phoneticPr fontId="2" type="noConversion"/>
  </si>
  <si>
    <t>2.速动比率</t>
    <phoneticPr fontId="2" type="noConversion"/>
  </si>
  <si>
    <t>速动比率</t>
    <phoneticPr fontId="2" type="noConversion"/>
  </si>
  <si>
    <t>预付账款</t>
    <phoneticPr fontId="2" type="noConversion"/>
  </si>
  <si>
    <t>一年内到期的非流动资产</t>
    <phoneticPr fontId="2" type="noConversion"/>
  </si>
  <si>
    <t>其他流动资产</t>
    <phoneticPr fontId="2" type="noConversion"/>
  </si>
  <si>
    <t>速动资产</t>
    <phoneticPr fontId="2" type="noConversion"/>
  </si>
  <si>
    <t>存    货</t>
    <phoneticPr fontId="2" type="noConversion"/>
  </si>
  <si>
    <t>3.现金流动负债比率</t>
    <phoneticPr fontId="2" type="noConversion"/>
  </si>
  <si>
    <t>现金流动负债比率计算表</t>
    <phoneticPr fontId="2" type="noConversion"/>
  </si>
  <si>
    <t>年经营现金净流量</t>
    <phoneticPr fontId="2" type="noConversion"/>
  </si>
  <si>
    <t>年末流动负债</t>
    <phoneticPr fontId="2" type="noConversion"/>
  </si>
  <si>
    <t>现金流动负债比率</t>
    <phoneticPr fontId="2" type="noConversion"/>
  </si>
  <si>
    <t>㈡长期偿债能力指标</t>
    <phoneticPr fontId="2" type="noConversion"/>
  </si>
  <si>
    <t>1.资产负债率</t>
    <phoneticPr fontId="2" type="noConversion"/>
  </si>
  <si>
    <t>表1-2</t>
    <phoneticPr fontId="2" type="noConversion"/>
  </si>
  <si>
    <t>表1-3</t>
    <phoneticPr fontId="2" type="noConversion"/>
  </si>
  <si>
    <t>表1-4</t>
    <phoneticPr fontId="2" type="noConversion"/>
  </si>
  <si>
    <t>资产负债率计算表</t>
    <phoneticPr fontId="2" type="noConversion"/>
  </si>
  <si>
    <t>负债总额</t>
    <phoneticPr fontId="2" type="noConversion"/>
  </si>
  <si>
    <t>资产总额</t>
    <phoneticPr fontId="2" type="noConversion"/>
  </si>
  <si>
    <t>资产负债率</t>
    <phoneticPr fontId="2" type="noConversion"/>
  </si>
  <si>
    <t>2.产权比率</t>
    <phoneticPr fontId="2" type="noConversion"/>
  </si>
  <si>
    <t>表1-5</t>
    <phoneticPr fontId="2" type="noConversion"/>
  </si>
  <si>
    <t>所有者权益总额</t>
    <phoneticPr fontId="2" type="noConversion"/>
  </si>
  <si>
    <t>产权比率</t>
    <phoneticPr fontId="2" type="noConversion"/>
  </si>
  <si>
    <t>3.或有负债比率</t>
    <phoneticPr fontId="2" type="noConversion"/>
  </si>
  <si>
    <t>表1-6</t>
    <phoneticPr fontId="2" type="noConversion"/>
  </si>
  <si>
    <t>已贴现商业承兑汇票金额</t>
    <phoneticPr fontId="2" type="noConversion"/>
  </si>
  <si>
    <t>对外担保金额</t>
    <phoneticPr fontId="2" type="noConversion"/>
  </si>
  <si>
    <t>未决诉讼、未决仲裁金额</t>
    <phoneticPr fontId="2" type="noConversion"/>
  </si>
  <si>
    <t>其他或有负债金额</t>
    <phoneticPr fontId="2" type="noConversion"/>
  </si>
  <si>
    <t>或有负债余额</t>
    <phoneticPr fontId="2" type="noConversion"/>
  </si>
  <si>
    <t>或有负债比率</t>
    <phoneticPr fontId="2" type="noConversion"/>
  </si>
  <si>
    <t>4.已获利息倍数</t>
    <phoneticPr fontId="2" type="noConversion"/>
  </si>
  <si>
    <t>表1-7</t>
    <phoneticPr fontId="2" type="noConversion"/>
  </si>
  <si>
    <t>利息支出</t>
    <phoneticPr fontId="2" type="noConversion"/>
  </si>
  <si>
    <t>已获利息倍数</t>
    <phoneticPr fontId="2" type="noConversion"/>
  </si>
  <si>
    <t>息税前利润总额</t>
    <phoneticPr fontId="2" type="noConversion"/>
  </si>
  <si>
    <t>利润总额</t>
    <phoneticPr fontId="2" type="noConversion"/>
  </si>
  <si>
    <t>表1-8</t>
    <phoneticPr fontId="2" type="noConversion"/>
  </si>
  <si>
    <t>短期借款</t>
    <phoneticPr fontId="2" type="noConversion"/>
  </si>
  <si>
    <t>一年内到期的长期负债</t>
    <phoneticPr fontId="2" type="noConversion"/>
  </si>
  <si>
    <t>应付利息</t>
    <phoneticPr fontId="2" type="noConversion"/>
  </si>
  <si>
    <t>长期借款</t>
    <phoneticPr fontId="2" type="noConversion"/>
  </si>
  <si>
    <t>负债总额</t>
    <phoneticPr fontId="2" type="noConversion"/>
  </si>
  <si>
    <t>应付债券</t>
    <phoneticPr fontId="2" type="noConversion"/>
  </si>
  <si>
    <t>带息负债比率</t>
    <phoneticPr fontId="2" type="noConversion"/>
  </si>
  <si>
    <t>二、运营能力指标</t>
    <phoneticPr fontId="2" type="noConversion"/>
  </si>
  <si>
    <t>㈠人力资源运营能力指标</t>
    <phoneticPr fontId="2" type="noConversion"/>
  </si>
  <si>
    <t>1.劳动效率</t>
    <phoneticPr fontId="2" type="noConversion"/>
  </si>
  <si>
    <t>表2-1</t>
    <phoneticPr fontId="2" type="noConversion"/>
  </si>
  <si>
    <t>营业收入</t>
    <phoneticPr fontId="2" type="noConversion"/>
  </si>
  <si>
    <t>平均职工人数</t>
    <phoneticPr fontId="2" type="noConversion"/>
  </si>
  <si>
    <t>营业收入或净产值</t>
    <phoneticPr fontId="2" type="noConversion"/>
  </si>
  <si>
    <t>劳动效率</t>
    <phoneticPr fontId="2" type="noConversion"/>
  </si>
  <si>
    <t>㈡生产资料运营能力指标</t>
    <phoneticPr fontId="2" type="noConversion"/>
  </si>
  <si>
    <t>1.流动资产周转情况</t>
    <phoneticPr fontId="2" type="noConversion"/>
  </si>
  <si>
    <t>⑴应收账款周转率</t>
    <phoneticPr fontId="2" type="noConversion"/>
  </si>
  <si>
    <t>表2-2</t>
    <phoneticPr fontId="2" type="noConversion"/>
  </si>
  <si>
    <t>应收账款期末余额</t>
    <phoneticPr fontId="2" type="noConversion"/>
  </si>
  <si>
    <t>平均应收账款余额</t>
    <phoneticPr fontId="2" type="noConversion"/>
  </si>
  <si>
    <t>应收账款周转率（次）</t>
    <phoneticPr fontId="2" type="noConversion"/>
  </si>
  <si>
    <t>应收账款周转期（天）</t>
    <phoneticPr fontId="2" type="noConversion"/>
  </si>
  <si>
    <t>所属时期：</t>
    <phoneticPr fontId="2" type="noConversion"/>
  </si>
  <si>
    <t>编制单位：</t>
    <phoneticPr fontId="2" type="noConversion"/>
  </si>
  <si>
    <t>⑵存货周转率</t>
    <phoneticPr fontId="2" type="noConversion"/>
  </si>
  <si>
    <t>营业成本</t>
    <phoneticPr fontId="2" type="noConversion"/>
  </si>
  <si>
    <t>存货期末余额</t>
    <phoneticPr fontId="2" type="noConversion"/>
  </si>
  <si>
    <t>平均存货余额</t>
    <phoneticPr fontId="2" type="noConversion"/>
  </si>
  <si>
    <t>存货周转率（次）</t>
    <phoneticPr fontId="2" type="noConversion"/>
  </si>
  <si>
    <t>存货周转期（天）</t>
    <phoneticPr fontId="2" type="noConversion"/>
  </si>
  <si>
    <t>表2-3</t>
    <phoneticPr fontId="2" type="noConversion"/>
  </si>
  <si>
    <t>⑶流动资产周转率</t>
    <phoneticPr fontId="2" type="noConversion"/>
  </si>
  <si>
    <t>营业收入</t>
    <phoneticPr fontId="2" type="noConversion"/>
  </si>
  <si>
    <t>流动资产期末总额</t>
    <phoneticPr fontId="2" type="noConversion"/>
  </si>
  <si>
    <t>平均流动资产总额</t>
    <phoneticPr fontId="2" type="noConversion"/>
  </si>
  <si>
    <t>流动资产周转率（次）</t>
    <phoneticPr fontId="2" type="noConversion"/>
  </si>
  <si>
    <t>流动资产周转期（天）</t>
    <phoneticPr fontId="2" type="noConversion"/>
  </si>
  <si>
    <t xml:space="preserve">    本公司期初和期末的流动比率均超过一般公认标准，反映本公司具有较强的短期偿债能力。</t>
    <phoneticPr fontId="2" type="noConversion"/>
  </si>
  <si>
    <t xml:space="preserve">    本公司期初和期末的资产负债率均不高，说明本公司长期偿债能力在增强，这样有助于增强债权人对本公司出借资金的信心。</t>
    <phoneticPr fontId="2" type="noConversion"/>
  </si>
  <si>
    <t xml:space="preserve">    对企业的劳动效率进行考核评价主要是采用比较的方法。比如，将实际劳动效率与本企业计划水平、历史先进水平或同行业平均水平等指标进行对比，进而确定其差异程度，分析造成差异的原因，以择取适当对策，进一步发掘提高人力资源劳动效率的潜能。</t>
    <phoneticPr fontId="2" type="noConversion"/>
  </si>
  <si>
    <t xml:space="preserve">    以上计算结果表明，本公司本期的应收账款周转率比上期略有改善，周转次数由16.35次提高为16.96次，周转天数由22.02天缩短为21.33天。这不仅说明公司的运营能力有所增强，而且对流动资产的变现能力和周转速度也会起到促进作用。</t>
    <phoneticPr fontId="2" type="noConversion"/>
  </si>
  <si>
    <t xml:space="preserve">    由此可见，本公司本期的流动资产周转率比上期延缓了3.13天，流动资金占用增加，增加占用的数额可计算如下：</t>
    <phoneticPr fontId="2" type="noConversion"/>
  </si>
  <si>
    <t>2.固定资产周转情况</t>
    <phoneticPr fontId="2" type="noConversion"/>
  </si>
  <si>
    <t>⑴固定资产周转率</t>
    <phoneticPr fontId="2" type="noConversion"/>
  </si>
  <si>
    <t>表2-4</t>
    <phoneticPr fontId="2" type="noConversion"/>
  </si>
  <si>
    <t>固定资产期末净值</t>
    <phoneticPr fontId="2" type="noConversion"/>
  </si>
  <si>
    <t>平均固定资产净值</t>
    <phoneticPr fontId="2" type="noConversion"/>
  </si>
  <si>
    <t>固定资产周转率（次）</t>
    <phoneticPr fontId="2" type="noConversion"/>
  </si>
  <si>
    <t>固定资产周转期（天）</t>
    <phoneticPr fontId="2" type="noConversion"/>
  </si>
  <si>
    <t>3.总资产周转情况</t>
    <phoneticPr fontId="2" type="noConversion"/>
  </si>
  <si>
    <t>⑴总资产周转率</t>
    <phoneticPr fontId="2" type="noConversion"/>
  </si>
  <si>
    <t>表2-5</t>
    <phoneticPr fontId="2" type="noConversion"/>
  </si>
  <si>
    <t>资产期末总额</t>
    <phoneticPr fontId="2" type="noConversion"/>
  </si>
  <si>
    <t>平均资产总额</t>
    <phoneticPr fontId="2" type="noConversion"/>
  </si>
  <si>
    <t>总资产周转率（次）</t>
    <phoneticPr fontId="2" type="noConversion"/>
  </si>
  <si>
    <t>总资产周转期（天）</t>
    <phoneticPr fontId="2" type="noConversion"/>
  </si>
  <si>
    <t xml:space="preserve">    以上计算结果表明，本公司本期的总资产周转率比上期略有加快。这是因为本公司固定资产平均净值的增长程度（9.24%）虽低于营业收入的增长程度（12.77%），但流动资产平均余额的增长程度（15.65%）却以更大幅度高于营业收入的增长程度，所以总资产的利用效果难以大副提高。</t>
    <phoneticPr fontId="2" type="noConversion"/>
  </si>
  <si>
    <t>4.其他资产质量指标</t>
    <phoneticPr fontId="2" type="noConversion"/>
  </si>
  <si>
    <t>⑴不良资产比率</t>
    <phoneticPr fontId="2" type="noConversion"/>
  </si>
  <si>
    <t>表2-6</t>
    <phoneticPr fontId="2" type="noConversion"/>
  </si>
  <si>
    <t>项    目</t>
    <phoneticPr fontId="2" type="noConversion"/>
  </si>
  <si>
    <t>资产减值准备余额</t>
    <phoneticPr fontId="2" type="noConversion"/>
  </si>
  <si>
    <t>应提未提和应摊未摊的潜亏挂帐</t>
    <phoneticPr fontId="2" type="noConversion"/>
  </si>
  <si>
    <t>未处理资产损失</t>
    <phoneticPr fontId="2" type="noConversion"/>
  </si>
  <si>
    <t>资产总额</t>
    <phoneticPr fontId="2" type="noConversion"/>
  </si>
  <si>
    <t>不良资产比率</t>
    <phoneticPr fontId="2" type="noConversion"/>
  </si>
  <si>
    <t>表2-7</t>
    <phoneticPr fontId="2" type="noConversion"/>
  </si>
  <si>
    <t>⑵资产现金回收率</t>
    <phoneticPr fontId="2" type="noConversion"/>
  </si>
  <si>
    <t>经营现金净流量</t>
    <phoneticPr fontId="2" type="noConversion"/>
  </si>
  <si>
    <t>项    目</t>
    <phoneticPr fontId="2" type="noConversion"/>
  </si>
  <si>
    <t>资产现金回收率</t>
    <phoneticPr fontId="2" type="noConversion"/>
  </si>
  <si>
    <t xml:space="preserve">    以上计算结果表明，本公司本期的资产现金回收率比上期低。这是因为本公司经营现金净流量的降低了，而平均资产总额却增长了。</t>
    <phoneticPr fontId="2" type="noConversion"/>
  </si>
  <si>
    <t>三、获利能力指标</t>
    <phoneticPr fontId="2" type="noConversion"/>
  </si>
  <si>
    <t>表3-1</t>
    <phoneticPr fontId="2" type="noConversion"/>
  </si>
  <si>
    <t>营业利润</t>
    <phoneticPr fontId="2" type="noConversion"/>
  </si>
  <si>
    <t>营业利润率</t>
  </si>
  <si>
    <t>１.营业利润率</t>
    <phoneticPr fontId="2" type="noConversion"/>
  </si>
  <si>
    <t xml:space="preserve">    从以上分析可以看出，本公司的营业利润率略有下降。通过分析可以看到，这种下降趋势主要是由于公司本期的成本费用增加所至，由于下降幅度不大，可见，公司的经营方向和产品结构仍符合现有市场需要。</t>
    <phoneticPr fontId="2" type="noConversion"/>
  </si>
  <si>
    <t>表3-2</t>
    <phoneticPr fontId="2" type="noConversion"/>
  </si>
  <si>
    <t>净利润</t>
    <phoneticPr fontId="2" type="noConversion"/>
  </si>
  <si>
    <t>速动比率计算表</t>
    <phoneticPr fontId="2" type="noConversion"/>
  </si>
  <si>
    <t>产权比率计算表</t>
    <phoneticPr fontId="2" type="noConversion"/>
  </si>
  <si>
    <t>或有负债比率计算表</t>
    <phoneticPr fontId="2" type="noConversion"/>
  </si>
  <si>
    <t>已获利息倍数计算表</t>
    <phoneticPr fontId="2" type="noConversion"/>
  </si>
  <si>
    <t>带息负债比率计算表</t>
    <phoneticPr fontId="2" type="noConversion"/>
  </si>
  <si>
    <t>劳动效率计算表</t>
    <phoneticPr fontId="2" type="noConversion"/>
  </si>
  <si>
    <t>应收账款周转率计算表</t>
    <phoneticPr fontId="2" type="noConversion"/>
  </si>
  <si>
    <t>存货周转率计算表</t>
    <phoneticPr fontId="2" type="noConversion"/>
  </si>
  <si>
    <t>流动资产周转率计算表</t>
    <phoneticPr fontId="2" type="noConversion"/>
  </si>
  <si>
    <t>固定资产周转率计算表</t>
    <phoneticPr fontId="2" type="noConversion"/>
  </si>
  <si>
    <t>总资产周转率计算表</t>
    <phoneticPr fontId="2" type="noConversion"/>
  </si>
  <si>
    <t>不良资产比率计算表</t>
    <phoneticPr fontId="2" type="noConversion"/>
  </si>
  <si>
    <t>资产现金回收率计算表</t>
    <phoneticPr fontId="2" type="noConversion"/>
  </si>
  <si>
    <t>营业利润率计算表</t>
    <phoneticPr fontId="2" type="noConversion"/>
  </si>
  <si>
    <t xml:space="preserve">    从以上分析可以看出，本公司的营业利润率略有下降，分析同营业利润率。</t>
    <phoneticPr fontId="2" type="noConversion"/>
  </si>
  <si>
    <t>3.销售毛利率</t>
    <phoneticPr fontId="2" type="noConversion"/>
  </si>
  <si>
    <t>表3-3</t>
    <phoneticPr fontId="2" type="noConversion"/>
  </si>
  <si>
    <t>销售毛利率计算表</t>
    <phoneticPr fontId="2" type="noConversion"/>
  </si>
  <si>
    <t>销售收入</t>
    <phoneticPr fontId="2" type="noConversion"/>
  </si>
  <si>
    <t>销售成本</t>
    <phoneticPr fontId="2" type="noConversion"/>
  </si>
  <si>
    <t>销售毛利率</t>
    <phoneticPr fontId="2" type="noConversion"/>
  </si>
  <si>
    <t xml:space="preserve">    从以上分析可以看出，本公司的销售毛利率略有下降，分析同营业利润率。</t>
    <phoneticPr fontId="2" type="noConversion"/>
  </si>
  <si>
    <t>㈠营业利润率</t>
    <phoneticPr fontId="2" type="noConversion"/>
  </si>
  <si>
    <t>㈡成本费用利润率</t>
    <phoneticPr fontId="2" type="noConversion"/>
  </si>
  <si>
    <t>表3-4</t>
    <phoneticPr fontId="2" type="noConversion"/>
  </si>
  <si>
    <t>成本费用利润率计算表</t>
    <phoneticPr fontId="2" type="noConversion"/>
  </si>
  <si>
    <t>营业成本</t>
    <phoneticPr fontId="2" type="noConversion"/>
  </si>
  <si>
    <t>营业税金及附加</t>
    <phoneticPr fontId="2" type="noConversion"/>
  </si>
  <si>
    <t>销售费用</t>
    <phoneticPr fontId="2" type="noConversion"/>
  </si>
  <si>
    <t>管理费用</t>
    <phoneticPr fontId="2" type="noConversion"/>
  </si>
  <si>
    <t>财务费用</t>
    <phoneticPr fontId="2" type="noConversion"/>
  </si>
  <si>
    <t>成本费用总额</t>
    <phoneticPr fontId="2" type="noConversion"/>
  </si>
  <si>
    <t>利润总额</t>
    <phoneticPr fontId="2" type="noConversion"/>
  </si>
  <si>
    <t>成本费用利润率</t>
    <phoneticPr fontId="2" type="noConversion"/>
  </si>
  <si>
    <t>主营业务利润</t>
    <phoneticPr fontId="2" type="noConversion"/>
  </si>
  <si>
    <t>主营业务成本利润率</t>
    <phoneticPr fontId="2" type="noConversion"/>
  </si>
  <si>
    <t xml:space="preserve">    从以上分析可以看到，本公司期末的成本费用利润率、主营业务成本利润率均比上期有所下降，公司应当深入检查导致成本费用上升的因素，改进有关工作，以便扭转效益指标下降的状况。</t>
    <phoneticPr fontId="2" type="noConversion"/>
  </si>
  <si>
    <t>㈢盈余现金保障倍数</t>
    <phoneticPr fontId="2" type="noConversion"/>
  </si>
  <si>
    <t>表3-5</t>
    <phoneticPr fontId="2" type="noConversion"/>
  </si>
  <si>
    <t>盈余现金保障倍数计算表</t>
    <phoneticPr fontId="2" type="noConversion"/>
  </si>
  <si>
    <t>盈余现金保障倍数</t>
    <phoneticPr fontId="2" type="noConversion"/>
  </si>
  <si>
    <t xml:space="preserve">    从以上分析可以看出，本公司的本期的盈余现金保障倍数比上期有较大的下降，这是因为在净利润略有增长（增长120万元）的情况下，经营现金净流量却大幅度的下降（下降2150万元），表明本公司收益的流动性在大幅度的降低，应引起足够重视。</t>
    <phoneticPr fontId="2" type="noConversion"/>
  </si>
  <si>
    <t>表3-6</t>
    <phoneticPr fontId="2" type="noConversion"/>
  </si>
  <si>
    <t>总资产报酬率计算表</t>
    <phoneticPr fontId="2" type="noConversion"/>
  </si>
  <si>
    <t>利润总额</t>
    <phoneticPr fontId="2" type="noConversion"/>
  </si>
  <si>
    <t>利息支出</t>
    <phoneticPr fontId="2" type="noConversion"/>
  </si>
  <si>
    <t>息税前利润总额</t>
    <phoneticPr fontId="2" type="noConversion"/>
  </si>
  <si>
    <t>总资产报酬率</t>
    <phoneticPr fontId="2" type="noConversion"/>
  </si>
  <si>
    <t xml:space="preserve">    分析表明本公司期末的速动比率比期初有所降低，虽然本公司流动比率超过一般公认标准，但由于流动资产中存货所占比重过大，导致公司速动比率未达到一般公认标准，公司的实际短期偿债能力并不理想，需采取措施加以扭转。</t>
    <phoneticPr fontId="2" type="noConversion"/>
  </si>
  <si>
    <t xml:space="preserve">    其中：速动资产=流动资产-存货-预付账款-一年内到期的非流动资产-其他流动资产</t>
    <phoneticPr fontId="2" type="noConversion"/>
  </si>
  <si>
    <t xml:space="preserve">    本公司本年度的现金流动负债比率比上年度有所提高，表明本公司的短期债能力有所增强。</t>
    <phoneticPr fontId="2" type="noConversion"/>
  </si>
  <si>
    <t xml:space="preserve">    公式：流动比率=流动资产÷流动负债×100%</t>
    <phoneticPr fontId="2" type="noConversion"/>
  </si>
  <si>
    <t xml:space="preserve">    公式：动比率=速动资产÷流动负债×100%</t>
    <phoneticPr fontId="2" type="noConversion"/>
  </si>
  <si>
    <t xml:space="preserve">    公式：现金流动负债比率=年经营现金净流量÷年末流动负债×100%</t>
    <phoneticPr fontId="2" type="noConversion"/>
  </si>
  <si>
    <t xml:space="preserve">    其中：年经营现金净流量指一定时期内，企业经营活动所产生的现金及现金等价物流入量与流出量的差额</t>
    <phoneticPr fontId="2" type="noConversion"/>
  </si>
  <si>
    <t xml:space="preserve">    公式：资产负债率（又称负债比率）=负债总额÷资产总额×100%</t>
    <phoneticPr fontId="2" type="noConversion"/>
  </si>
  <si>
    <t xml:space="preserve">    公式：产权比率=负债总额÷所有者权益总额×100%</t>
    <phoneticPr fontId="2" type="noConversion"/>
  </si>
  <si>
    <t xml:space="preserve">    本公司期初和期末的产权比率都不高，同资产负债率的计算结果可相互印证，表明公司的长期偿债能力较强，债权人的保障程度较高。</t>
    <phoneticPr fontId="2" type="noConversion"/>
  </si>
  <si>
    <t xml:space="preserve">    公式：或有负债比率=或有负债余额÷所有者权益总额×100%</t>
    <phoneticPr fontId="2" type="noConversion"/>
  </si>
  <si>
    <t xml:space="preserve">    本公司期末的或有负债比率比期初有所降低，表明公司应对或有负债可能引起的连带偿还等风险的能力增强。</t>
    <phoneticPr fontId="2" type="noConversion"/>
  </si>
  <si>
    <r>
      <t xml:space="preserve">    其中：</t>
    </r>
    <r>
      <rPr>
        <sz val="9"/>
        <rFont val="宋体"/>
        <family val="3"/>
        <charset val="134"/>
      </rPr>
      <t>或有负债余额=已贴现商业承兑汇票金额+对外担保金额+未决诉讼、未决仲裁金额+其他或有负债金额</t>
    </r>
    <phoneticPr fontId="2" type="noConversion"/>
  </si>
  <si>
    <t xml:space="preserve">    从以上的计算结果来看，应当说本公司上年度和本年度的已获利息倍数都较高，有较强的偿付负债利息的能力。进一步还需结合公司往年的情况和行业特点进行判断。</t>
    <phoneticPr fontId="2" type="noConversion"/>
  </si>
  <si>
    <t xml:space="preserve">    公式：已获利息倍数=息税前利润总额÷利息支出</t>
    <phoneticPr fontId="2" type="noConversion"/>
  </si>
  <si>
    <t xml:space="preserve">    其中：息税前利润总额=利润总额+利息支出=净利润+所得税+利息支出</t>
    <phoneticPr fontId="2" type="noConversion"/>
  </si>
  <si>
    <t xml:space="preserve">    本公司期末的带息负债比率比期初有所降低，但带息负债占负债总额的比重仍然较大，表明公司承担了较大的偿还债务及其利息的压力。</t>
    <phoneticPr fontId="2" type="noConversion"/>
  </si>
  <si>
    <t xml:space="preserve">    公式：劳动效率=营业收入或净产值÷平均职工人数</t>
    <phoneticPr fontId="2" type="noConversion"/>
  </si>
  <si>
    <t xml:space="preserve">    公式：应收账款周转率（周转次数）=营业收入÷平均应收账款余额</t>
    <phoneticPr fontId="2" type="noConversion"/>
  </si>
  <si>
    <t xml:space="preserve">          应收账款周转期（周转天数）=平均应收账款余额×360÷营业收入</t>
    <phoneticPr fontId="2" type="noConversion"/>
  </si>
  <si>
    <t xml:space="preserve">    其中：平均应收账款余额=（应收账款期初余额+应收账款期末余额）÷2</t>
    <phoneticPr fontId="2" type="noConversion"/>
  </si>
  <si>
    <t xml:space="preserve">    以上计算结果表明，本公司本期的存货周转率比上期有所延缓，周转次数由2.79次降为2.70次，周转天数由129.03天增为133.33天。这反映出本公司本期的存货管理效率不如上期，其原因可能与本期存货较大幅度增长有关。</t>
    <phoneticPr fontId="2" type="noConversion"/>
  </si>
  <si>
    <t xml:space="preserve">    公式：存货周转率（周转次数）=营业成本÷平均存货余额</t>
    <phoneticPr fontId="2" type="noConversion"/>
  </si>
  <si>
    <t xml:space="preserve">    其中：平均存货余额=（存货期初余额+存货期末余额）÷2</t>
    <phoneticPr fontId="2" type="noConversion"/>
  </si>
  <si>
    <t xml:space="preserve">    公式：流动资产周转率（周转次数）=营业收入÷平均流动资产总额</t>
    <phoneticPr fontId="2" type="noConversion"/>
  </si>
  <si>
    <t xml:space="preserve">          流动资产周转期（周转天数）=平均流动资产总额×360÷营业收入</t>
    <phoneticPr fontId="2" type="noConversion"/>
  </si>
  <si>
    <t xml:space="preserve">    其中：平均流动资产总额=（流动资产期初总额+流动资产期末总额）÷2</t>
    <phoneticPr fontId="2" type="noConversion"/>
  </si>
  <si>
    <t xml:space="preserve">    以上计算结果表明，本公司本期的固定资产周转率比上期有所加快，其主要原因是固定资产净值的增加幅度低于营业收入增长幅度所引起的。这表明本公司的运营能力有所提高。</t>
    <phoneticPr fontId="2" type="noConversion"/>
  </si>
  <si>
    <t xml:space="preserve">    公式：固定资产周转率（周转次数）=营业收入÷平均固定资产净值</t>
    <phoneticPr fontId="2" type="noConversion"/>
  </si>
  <si>
    <t xml:space="preserve">          固定资产周转期（周转天数）=平均固定资产净值×360÷营业收入</t>
    <phoneticPr fontId="2" type="noConversion"/>
  </si>
  <si>
    <t xml:space="preserve">          存货周转期（周转天数）=平均存货余额×360÷营业成本</t>
    <phoneticPr fontId="2" type="noConversion"/>
  </si>
  <si>
    <t xml:space="preserve">    其中：平均固定资产净值=（固定资产期初净值+固定资产期末净值）÷2</t>
    <phoneticPr fontId="2" type="noConversion"/>
  </si>
  <si>
    <t xml:space="preserve">    公式：总资产周转率（周转次数）=营业收入÷平均资产总额</t>
    <phoneticPr fontId="2" type="noConversion"/>
  </si>
  <si>
    <t xml:space="preserve">          总资产周转期（周转天数）=平均资产总额×360÷营业收入</t>
    <phoneticPr fontId="2" type="noConversion"/>
  </si>
  <si>
    <t xml:space="preserve">    其中：平均资产总额=（资产总额期初数+资产总额期末数）÷2</t>
    <phoneticPr fontId="2" type="noConversion"/>
  </si>
  <si>
    <t xml:space="preserve">    公式：不良资产比率=（资产减值准备余额+应提未提和应摊未摊的潜亏挂帐+未处理资产损失）÷
                      （资产总额+资产减值准备余额）</t>
    <phoneticPr fontId="2" type="noConversion"/>
  </si>
  <si>
    <t xml:space="preserve">    公式：资产现金回收率=经营现金净流量÷平均资产总额×100%</t>
    <phoneticPr fontId="2" type="noConversion"/>
  </si>
  <si>
    <t xml:space="preserve">    公式：营业利润率=营业利润÷营业收入×100%</t>
    <phoneticPr fontId="2" type="noConversion"/>
  </si>
  <si>
    <t xml:space="preserve">    公式：销售毛利率=（销售收入-销售成本）÷销售收入×100%</t>
    <phoneticPr fontId="2" type="noConversion"/>
  </si>
  <si>
    <t xml:space="preserve">    公式：成本费用利润率=利润总额÷成本费用总额×100%</t>
    <phoneticPr fontId="2" type="noConversion"/>
  </si>
  <si>
    <t xml:space="preserve">    其中：成本费用总额=营业成本+营业税金及附加+销售费用+管理费用+财务费用</t>
    <phoneticPr fontId="2" type="noConversion"/>
  </si>
  <si>
    <t xml:space="preserve">          主营业务成本利润率=主营业务利润÷主营业务成本×100%</t>
    <phoneticPr fontId="2" type="noConversion"/>
  </si>
  <si>
    <t xml:space="preserve">    公式：盈余现金保障倍数=经营现金净流量÷净利润</t>
    <phoneticPr fontId="2" type="noConversion"/>
  </si>
  <si>
    <t xml:space="preserve">    公式：总资产报酬率=息税前利润总额÷平均资产总额×100%</t>
    <phoneticPr fontId="2" type="noConversion"/>
  </si>
  <si>
    <t xml:space="preserve">    计算结果表明，企业本期的资产综合利用效率略微不如上期，需要对公司资产的使用情况，增产节约工作等情况作进一步的分析考察，以便改进管理，提高效益。</t>
    <phoneticPr fontId="2" type="noConversion"/>
  </si>
  <si>
    <t>㈤净资产收益率</t>
    <phoneticPr fontId="2" type="noConversion"/>
  </si>
  <si>
    <t>表3-7</t>
    <phoneticPr fontId="2" type="noConversion"/>
  </si>
  <si>
    <t>净资产收益率计算表</t>
    <phoneticPr fontId="2" type="noConversion"/>
  </si>
  <si>
    <t>平均净资产</t>
    <phoneticPr fontId="2" type="noConversion"/>
  </si>
  <si>
    <t>净资产收益率</t>
    <phoneticPr fontId="2" type="noConversion"/>
  </si>
  <si>
    <t xml:space="preserve">    公式：净资产收益率=净利润÷平均净资产×100%</t>
    <phoneticPr fontId="2" type="noConversion"/>
  </si>
  <si>
    <t>期末净资产额</t>
    <phoneticPr fontId="2" type="noConversion"/>
  </si>
  <si>
    <t xml:space="preserve">    其中：平均净资产=（所有者权益期初数+所有者权益期末数）÷2</t>
    <phoneticPr fontId="2" type="noConversion"/>
  </si>
  <si>
    <t>表3-8</t>
    <phoneticPr fontId="2" type="noConversion"/>
  </si>
  <si>
    <t>资本收益率计算表</t>
    <phoneticPr fontId="2" type="noConversion"/>
  </si>
  <si>
    <t>期末实收资本（股本）</t>
    <phoneticPr fontId="2" type="noConversion"/>
  </si>
  <si>
    <t>期末资本公积</t>
    <phoneticPr fontId="2" type="noConversion"/>
  </si>
  <si>
    <t>平均资本</t>
    <phoneticPr fontId="2" type="noConversion"/>
  </si>
  <si>
    <t>资本收益率</t>
    <phoneticPr fontId="2" type="noConversion"/>
  </si>
  <si>
    <t xml:space="preserve">    公式：资本收益率=净利润÷平均资本×100%</t>
    <phoneticPr fontId="2" type="noConversion"/>
  </si>
  <si>
    <r>
      <t xml:space="preserve">    其中：</t>
    </r>
    <r>
      <rPr>
        <sz val="9"/>
        <rFont val="宋体"/>
        <family val="3"/>
        <charset val="134"/>
      </rPr>
      <t>平均资本=[（期初实收资本（股本）+期初资本公积）+（期末实收资本（股本）+期末资本公积）]÷2</t>
    </r>
    <phoneticPr fontId="2" type="noConversion"/>
  </si>
  <si>
    <t xml:space="preserve">          资本公积=实收资本（股本）中的资本溢价（股本溢价）</t>
    <phoneticPr fontId="2" type="noConversion"/>
  </si>
  <si>
    <t>金额单位:</t>
    <phoneticPr fontId="2" type="noConversion"/>
  </si>
  <si>
    <t>万元</t>
    <phoneticPr fontId="2" type="noConversion"/>
  </si>
  <si>
    <t xml:space="preserve">    每股收益=营业净利率×总资产周转率×股东权益比率×平均每股净资产</t>
    <phoneticPr fontId="2" type="noConversion"/>
  </si>
  <si>
    <t>①</t>
    <phoneticPr fontId="2" type="noConversion"/>
  </si>
  <si>
    <t>②</t>
    <phoneticPr fontId="2" type="noConversion"/>
  </si>
  <si>
    <t>③</t>
    <phoneticPr fontId="2" type="noConversion"/>
  </si>
  <si>
    <t>④</t>
    <phoneticPr fontId="2" type="noConversion"/>
  </si>
  <si>
    <t>⑤</t>
    <phoneticPr fontId="2" type="noConversion"/>
  </si>
  <si>
    <t>㈧每股股利</t>
    <phoneticPr fontId="2" type="noConversion"/>
  </si>
  <si>
    <t>表3-10</t>
    <phoneticPr fontId="2" type="noConversion"/>
  </si>
  <si>
    <t>每股股利计算表</t>
    <phoneticPr fontId="2" type="noConversion"/>
  </si>
  <si>
    <t>普通股股利总额</t>
    <phoneticPr fontId="2" type="noConversion"/>
  </si>
  <si>
    <t>每股股利</t>
    <phoneticPr fontId="2" type="noConversion"/>
  </si>
  <si>
    <t xml:space="preserve">    公式：每股股利=普通股股利总额÷期末普通股股数</t>
    <phoneticPr fontId="2" type="noConversion"/>
  </si>
  <si>
    <t xml:space="preserve">    其中：普通股股利总额指上市公司本年发放的普通股现金股利总额</t>
    <phoneticPr fontId="2" type="noConversion"/>
  </si>
  <si>
    <t xml:space="preserve">    本公司本年度的每股股利比上年度上涨了2元，这是由于本公司普通股总数没有发生变化，而发放的普通股股利增加所引起的。</t>
    <phoneticPr fontId="2" type="noConversion"/>
  </si>
  <si>
    <t>㈨市盈率</t>
    <phoneticPr fontId="2" type="noConversion"/>
  </si>
  <si>
    <t>表3-11</t>
    <phoneticPr fontId="2" type="noConversion"/>
  </si>
  <si>
    <t>市盈率计算表</t>
    <phoneticPr fontId="2" type="noConversion"/>
  </si>
  <si>
    <t xml:space="preserve">    公式：市盈率=普通股每股市价÷普通股每股收益</t>
    <phoneticPr fontId="2" type="noConversion"/>
  </si>
  <si>
    <t>期末普通股股数</t>
    <phoneticPr fontId="2" type="noConversion"/>
  </si>
  <si>
    <t>期末每股市价</t>
    <phoneticPr fontId="2" type="noConversion"/>
  </si>
  <si>
    <t>期末市盈率</t>
    <phoneticPr fontId="2" type="noConversion"/>
  </si>
  <si>
    <t xml:space="preserve">    本公司本年度期末的市盈率比上年度大副上涨，反映了投资者对本公司的发展前景进一步看好。</t>
    <phoneticPr fontId="2" type="noConversion"/>
  </si>
  <si>
    <t>㈩每股净资产</t>
    <phoneticPr fontId="2" type="noConversion"/>
  </si>
  <si>
    <t>表3-12</t>
    <phoneticPr fontId="2" type="noConversion"/>
  </si>
  <si>
    <t>每股净资产计算表</t>
    <phoneticPr fontId="2" type="noConversion"/>
  </si>
  <si>
    <t>期末股东权益</t>
    <phoneticPr fontId="2" type="noConversion"/>
  </si>
  <si>
    <t>期末每股净资产</t>
    <phoneticPr fontId="2" type="noConversion"/>
  </si>
  <si>
    <t xml:space="preserve">    公式：每股净资产=期末股东权益÷期末普通股股数</t>
    <phoneticPr fontId="2" type="noConversion"/>
  </si>
  <si>
    <t>四、发展能力指标</t>
    <phoneticPr fontId="2" type="noConversion"/>
  </si>
  <si>
    <t>㈠营业收入增长率</t>
    <phoneticPr fontId="2" type="noConversion"/>
  </si>
  <si>
    <t>表4-1</t>
    <phoneticPr fontId="2" type="noConversion"/>
  </si>
  <si>
    <t>营业增长率计算表</t>
    <phoneticPr fontId="2" type="noConversion"/>
  </si>
  <si>
    <t>营业增长额</t>
    <phoneticPr fontId="2" type="noConversion"/>
  </si>
  <si>
    <t>营业增长率</t>
    <phoneticPr fontId="2" type="noConversion"/>
  </si>
  <si>
    <t xml:space="preserve">    公式：营业增长率=本期营业增长额÷上期营业收入总额</t>
    <phoneticPr fontId="2" type="noConversion"/>
  </si>
  <si>
    <t xml:space="preserve">    本公司本年度的营业增长率比上年度大副提高，表明本公司产品所占的市场份额在不断扩大中。</t>
    <phoneticPr fontId="2" type="noConversion"/>
  </si>
  <si>
    <t>㈡资本保值增值率</t>
    <phoneticPr fontId="2" type="noConversion"/>
  </si>
  <si>
    <t>表4-2</t>
    <phoneticPr fontId="2" type="noConversion"/>
  </si>
  <si>
    <t>资本保值增值率计算表</t>
    <phoneticPr fontId="2" type="noConversion"/>
  </si>
  <si>
    <t xml:space="preserve">    公式：资本保值增值率=扣除客观因素后的期末所有者权益总额÷期初所有者权益总额</t>
    <phoneticPr fontId="2" type="noConversion"/>
  </si>
  <si>
    <t>所有者权益总额</t>
    <phoneticPr fontId="2" type="noConversion"/>
  </si>
  <si>
    <t>资本保值增值率</t>
    <phoneticPr fontId="2" type="noConversion"/>
  </si>
  <si>
    <t xml:space="preserve">    本公司的资本保值增值率在大副增长，表明本企业的资本保全状况良好，债权人的债务保障程度很高。</t>
    <phoneticPr fontId="2" type="noConversion"/>
  </si>
  <si>
    <t>㈢资本累积率</t>
    <phoneticPr fontId="2" type="noConversion"/>
  </si>
  <si>
    <t>表4-3</t>
    <phoneticPr fontId="2" type="noConversion"/>
  </si>
  <si>
    <t>资本累积率计算表</t>
    <phoneticPr fontId="2" type="noConversion"/>
  </si>
  <si>
    <t>所有者权益增长额</t>
    <phoneticPr fontId="2" type="noConversion"/>
  </si>
  <si>
    <t>资本累积率</t>
    <phoneticPr fontId="2" type="noConversion"/>
  </si>
  <si>
    <t xml:space="preserve">    公式：资本累积率=本期所有者权益增长额÷上期所有者权益总额</t>
    <phoneticPr fontId="2" type="noConversion"/>
  </si>
  <si>
    <t xml:space="preserve">    其中：本期营业增长额=本期营业收入总额-上期营业收入总额</t>
    <phoneticPr fontId="2" type="noConversion"/>
  </si>
  <si>
    <t xml:space="preserve">    其中：本期所有者权益增长额=期末所有者权益总额-期初所有者权益总额</t>
    <phoneticPr fontId="2" type="noConversion"/>
  </si>
  <si>
    <t xml:space="preserve">    如上计算结果看出，本公司的资本累积在不断增长中，表明本公司应付风险、持续发展的能力不段扩大。</t>
    <phoneticPr fontId="2" type="noConversion"/>
  </si>
  <si>
    <t>㈣总资产增长率</t>
    <phoneticPr fontId="2" type="noConversion"/>
  </si>
  <si>
    <t>总资产增长率计算表</t>
    <phoneticPr fontId="2" type="noConversion"/>
  </si>
  <si>
    <t>资产总额</t>
    <phoneticPr fontId="2" type="noConversion"/>
  </si>
  <si>
    <t>总资产增长额</t>
    <phoneticPr fontId="2" type="noConversion"/>
  </si>
  <si>
    <t>总资产增长率</t>
    <phoneticPr fontId="2" type="noConversion"/>
  </si>
  <si>
    <t xml:space="preserve">    公式：总资产率=本期总资产增长额÷上期资产总额</t>
    <phoneticPr fontId="2" type="noConversion"/>
  </si>
  <si>
    <t xml:space="preserve">    其中：本期总资产增长额=期末资产总额-期初资产总额</t>
    <phoneticPr fontId="2" type="noConversion"/>
  </si>
  <si>
    <t xml:space="preserve">    如上计算结果表明，本公司的总资产规模在扩张中，具备不错的发展潜力，同时应实地考查资产规模扩张的具体原因，考虑分析规模扩张的质和量的关系，避免企业资产盲目扩张。</t>
    <phoneticPr fontId="2" type="noConversion"/>
  </si>
  <si>
    <t>目　　录</t>
    <phoneticPr fontId="2" type="noConversion"/>
  </si>
  <si>
    <t>第一章</t>
    <phoneticPr fontId="2" type="noConversion"/>
  </si>
  <si>
    <t>第一节</t>
    <phoneticPr fontId="2" type="noConversion"/>
  </si>
  <si>
    <t>第二节</t>
    <phoneticPr fontId="2" type="noConversion"/>
  </si>
  <si>
    <t>第三节</t>
    <phoneticPr fontId="2" type="noConversion"/>
  </si>
  <si>
    <t>第四节</t>
    <phoneticPr fontId="2" type="noConversion"/>
  </si>
  <si>
    <t>第五节</t>
    <phoneticPr fontId="2" type="noConversion"/>
  </si>
  <si>
    <t>Ⅰ</t>
    <phoneticPr fontId="2" type="noConversion"/>
  </si>
  <si>
    <t>Ⅱ</t>
    <phoneticPr fontId="2" type="noConversion"/>
  </si>
  <si>
    <t>㈣总资产报酬率</t>
    <phoneticPr fontId="2" type="noConversion"/>
  </si>
  <si>
    <t>Ⅲ</t>
    <phoneticPr fontId="2" type="noConversion"/>
  </si>
  <si>
    <t>Ⅳ</t>
    <phoneticPr fontId="2" type="noConversion"/>
  </si>
  <si>
    <t>Ⅴ</t>
    <phoneticPr fontId="2" type="noConversion"/>
  </si>
  <si>
    <t>Ⅵ</t>
    <phoneticPr fontId="2" type="noConversion"/>
  </si>
  <si>
    <t>Ⅶ</t>
    <phoneticPr fontId="2" type="noConversion"/>
  </si>
  <si>
    <t>Ⅷ</t>
    <phoneticPr fontId="2" type="noConversion"/>
  </si>
  <si>
    <t>Ⅸ</t>
    <phoneticPr fontId="2" type="noConversion"/>
  </si>
  <si>
    <t>Ⅹ</t>
    <phoneticPr fontId="2" type="noConversion"/>
  </si>
  <si>
    <t>5.带息负债比率</t>
    <phoneticPr fontId="2" type="noConversion"/>
  </si>
  <si>
    <t>㈤营业利润增长率</t>
    <phoneticPr fontId="2" type="noConversion"/>
  </si>
  <si>
    <t>表4-4</t>
    <phoneticPr fontId="2" type="noConversion"/>
  </si>
  <si>
    <t>营业利润增长率计算表</t>
    <phoneticPr fontId="2" type="noConversion"/>
  </si>
  <si>
    <t xml:space="preserve">    公式：营业利润增长率=本期利润增长额÷上期营业利润总额</t>
    <phoneticPr fontId="2" type="noConversion"/>
  </si>
  <si>
    <t xml:space="preserve">    其中：本期营业利润增长额=期末营业利润总额-上期营业利润总额</t>
    <phoneticPr fontId="2" type="noConversion"/>
  </si>
  <si>
    <t>营业利润总额</t>
    <phoneticPr fontId="2" type="noConversion"/>
  </si>
  <si>
    <t>营业利润增长额</t>
    <phoneticPr fontId="2" type="noConversion"/>
  </si>
  <si>
    <t>营业利润增长率</t>
    <phoneticPr fontId="2" type="noConversion"/>
  </si>
  <si>
    <t>㈥技术投入比率</t>
    <phoneticPr fontId="2" type="noConversion"/>
  </si>
  <si>
    <t>表4-5</t>
    <phoneticPr fontId="2" type="noConversion"/>
  </si>
  <si>
    <t>技术投入比率计算表</t>
    <phoneticPr fontId="2" type="noConversion"/>
  </si>
  <si>
    <t xml:space="preserve">    公式：技术投入比率=本年科技支出合计÷本年营业收入净额</t>
    <phoneticPr fontId="2" type="noConversion"/>
  </si>
  <si>
    <t xml:space="preserve">    其中：本年科技支出合计=本年研究开发支出+本年技术改选支出+本年科技创新支出</t>
    <phoneticPr fontId="2" type="noConversion"/>
  </si>
  <si>
    <t>研究开发支出</t>
    <phoneticPr fontId="2" type="noConversion"/>
  </si>
  <si>
    <t>科技创新支出</t>
    <phoneticPr fontId="2" type="noConversion"/>
  </si>
  <si>
    <t>营业收入净额</t>
    <phoneticPr fontId="2" type="noConversion"/>
  </si>
  <si>
    <t>技术投入比率</t>
    <phoneticPr fontId="2" type="noConversion"/>
  </si>
  <si>
    <t>技术投入合计</t>
    <phoneticPr fontId="2" type="noConversion"/>
  </si>
  <si>
    <t>表4-6</t>
    <phoneticPr fontId="2" type="noConversion"/>
  </si>
  <si>
    <t>表4-7</t>
    <phoneticPr fontId="2" type="noConversion"/>
  </si>
  <si>
    <t xml:space="preserve">    公式：营业收入三年平均增长率=([本年营业收入总额/三年前营业收入总额)^1/3- 1]x100% </t>
    <phoneticPr fontId="2" type="noConversion"/>
  </si>
  <si>
    <t>㈦三年平均增长率</t>
    <phoneticPr fontId="2" type="noConversion"/>
  </si>
  <si>
    <t>三年平均增长率计算表</t>
    <phoneticPr fontId="2" type="noConversion"/>
  </si>
  <si>
    <t xml:space="preserve">    公式：利润总额三年平均增长率=([本年利润总额/三年前利润总额)^1/3- 1]x100% </t>
    <phoneticPr fontId="2" type="noConversion"/>
  </si>
  <si>
    <t xml:space="preserve">    公式：资本总额三年平均增长率=([本年资本总额/三年前资本总额)^1/3- 1]x100% </t>
    <phoneticPr fontId="2" type="noConversion"/>
  </si>
  <si>
    <t>资本总额</t>
    <phoneticPr fontId="2" type="noConversion"/>
  </si>
  <si>
    <t xml:space="preserve">    其中：资本总额=所有者权益总额</t>
    <phoneticPr fontId="2" type="noConversion"/>
  </si>
  <si>
    <t>营业收入三年平均增长率</t>
    <phoneticPr fontId="2" type="noConversion"/>
  </si>
  <si>
    <t>利润总额三年平均增长率</t>
    <phoneticPr fontId="2" type="noConversion"/>
  </si>
  <si>
    <t>资本总额三年平均增长率</t>
    <phoneticPr fontId="2" type="noConversion"/>
  </si>
  <si>
    <t xml:space="preserve"> 财务指标分析</t>
    <phoneticPr fontId="2" type="noConversion"/>
  </si>
  <si>
    <t>综合分析指标</t>
    <phoneticPr fontId="2" type="noConversion"/>
  </si>
  <si>
    <t>发展能力指标</t>
    <phoneticPr fontId="2" type="noConversion"/>
  </si>
  <si>
    <t>获利能力指标</t>
    <phoneticPr fontId="2" type="noConversion"/>
  </si>
  <si>
    <t>运营能力指标</t>
    <phoneticPr fontId="2" type="noConversion"/>
  </si>
  <si>
    <t>偿债能力指标</t>
    <phoneticPr fontId="2" type="noConversion"/>
  </si>
  <si>
    <t xml:space="preserve">  短期偿债能力指标</t>
    <phoneticPr fontId="2" type="noConversion"/>
  </si>
  <si>
    <t xml:space="preserve">   ⅰ 流动比率</t>
    <phoneticPr fontId="2" type="noConversion"/>
  </si>
  <si>
    <t xml:space="preserve">   ⅱ 速动比率</t>
    <phoneticPr fontId="2" type="noConversion"/>
  </si>
  <si>
    <t xml:space="preserve">   ⅲ 现金流动负债比率</t>
    <phoneticPr fontId="2" type="noConversion"/>
  </si>
  <si>
    <t xml:space="preserve">  长期偿债能力指标</t>
    <phoneticPr fontId="2" type="noConversion"/>
  </si>
  <si>
    <t xml:space="preserve">   ⅰ 资产负债率</t>
    <phoneticPr fontId="2" type="noConversion"/>
  </si>
  <si>
    <t xml:space="preserve">   ⅱ 产权比率</t>
    <phoneticPr fontId="2" type="noConversion"/>
  </si>
  <si>
    <t xml:space="preserve">   ⅲ 或有负债比率</t>
    <phoneticPr fontId="2" type="noConversion"/>
  </si>
  <si>
    <t xml:space="preserve">   ⅳ 已获利息倍数</t>
    <phoneticPr fontId="2" type="noConversion"/>
  </si>
  <si>
    <t xml:space="preserve">   ⅴ 带息负债比率</t>
    <phoneticPr fontId="2" type="noConversion"/>
  </si>
  <si>
    <t xml:space="preserve">  人力资源运营能力指标</t>
    <phoneticPr fontId="2" type="noConversion"/>
  </si>
  <si>
    <t xml:space="preserve">  营业利润率</t>
    <phoneticPr fontId="2" type="noConversion"/>
  </si>
  <si>
    <t xml:space="preserve">  成本费用利润率</t>
    <phoneticPr fontId="2" type="noConversion"/>
  </si>
  <si>
    <t xml:space="preserve">  盈余现金保障倍数</t>
    <phoneticPr fontId="2" type="noConversion"/>
  </si>
  <si>
    <t xml:space="preserve">  总资产报酬率</t>
    <phoneticPr fontId="2" type="noConversion"/>
  </si>
  <si>
    <t xml:space="preserve">  净资产收益率</t>
    <phoneticPr fontId="2" type="noConversion"/>
  </si>
  <si>
    <t xml:space="preserve">  资本收益率</t>
    <phoneticPr fontId="2" type="noConversion"/>
  </si>
  <si>
    <t xml:space="preserve">  每股收益</t>
    <phoneticPr fontId="2" type="noConversion"/>
  </si>
  <si>
    <t xml:space="preserve">  每股股利</t>
    <phoneticPr fontId="2" type="noConversion"/>
  </si>
  <si>
    <t xml:space="preserve">  市盈率</t>
    <phoneticPr fontId="2" type="noConversion"/>
  </si>
  <si>
    <t xml:space="preserve">  每股净资产</t>
    <phoneticPr fontId="2" type="noConversion"/>
  </si>
  <si>
    <t xml:space="preserve">  营业收入增长率</t>
    <phoneticPr fontId="2" type="noConversion"/>
  </si>
  <si>
    <t xml:space="preserve">  资本保值增值率</t>
    <phoneticPr fontId="2" type="noConversion"/>
  </si>
  <si>
    <t xml:space="preserve">  资本累积率</t>
    <phoneticPr fontId="2" type="noConversion"/>
  </si>
  <si>
    <t xml:space="preserve">  总资产增长率</t>
    <phoneticPr fontId="2" type="noConversion"/>
  </si>
  <si>
    <t xml:space="preserve">  营业利润增长率</t>
    <phoneticPr fontId="2" type="noConversion"/>
  </si>
  <si>
    <t xml:space="preserve">  技术投入比率</t>
    <phoneticPr fontId="2" type="noConversion"/>
  </si>
  <si>
    <t xml:space="preserve">  三年平均增长率</t>
    <phoneticPr fontId="2" type="noConversion"/>
  </si>
  <si>
    <t>财 务 指 标 分 析</t>
    <phoneticPr fontId="2" type="noConversion"/>
  </si>
  <si>
    <t>五、综合指标分析</t>
    <phoneticPr fontId="2" type="noConversion"/>
  </si>
  <si>
    <t>总资产净利率</t>
    <phoneticPr fontId="2" type="noConversion"/>
  </si>
  <si>
    <t>营业净利率×总资产周转率</t>
    <phoneticPr fontId="2" type="noConversion"/>
  </si>
  <si>
    <t>净利润÷营业收入</t>
    <phoneticPr fontId="2" type="noConversion"/>
  </si>
  <si>
    <t>营业收入÷资产平均总额</t>
    <phoneticPr fontId="2" type="noConversion"/>
  </si>
  <si>
    <t>营业
收入</t>
    <phoneticPr fontId="2" type="noConversion"/>
  </si>
  <si>
    <t>成本费
用总额</t>
    <phoneticPr fontId="2" type="noConversion"/>
  </si>
  <si>
    <t>投资
收益</t>
    <phoneticPr fontId="2" type="noConversion"/>
  </si>
  <si>
    <t>营业外
收支净额</t>
    <phoneticPr fontId="2" type="noConversion"/>
  </si>
  <si>
    <t>权益乘数</t>
    <phoneticPr fontId="2" type="noConversion"/>
  </si>
  <si>
    <t>年初</t>
    <phoneticPr fontId="2" type="noConversion"/>
  </si>
  <si>
    <t>年末</t>
    <phoneticPr fontId="2" type="noConversion"/>
  </si>
  <si>
    <t>流动
负债</t>
    <phoneticPr fontId="2" type="noConversion"/>
  </si>
  <si>
    <t>长期
负债</t>
    <phoneticPr fontId="2" type="noConversion"/>
  </si>
  <si>
    <t>流动
资产</t>
    <phoneticPr fontId="2" type="noConversion"/>
  </si>
  <si>
    <t>非流
动资产</t>
    <phoneticPr fontId="2" type="noConversion"/>
  </si>
  <si>
    <t>所得
税费用</t>
    <phoneticPr fontId="2" type="noConversion"/>
  </si>
  <si>
    <t>营业成本</t>
    <phoneticPr fontId="2" type="noConversion"/>
  </si>
  <si>
    <t>营业税金及附加</t>
    <phoneticPr fontId="2" type="noConversion"/>
  </si>
  <si>
    <t>销售费用</t>
    <phoneticPr fontId="2" type="noConversion"/>
  </si>
  <si>
    <t>管理费用</t>
    <phoneticPr fontId="2" type="noConversion"/>
  </si>
  <si>
    <t>㈠杜邦财务分析体系</t>
    <phoneticPr fontId="2" type="noConversion"/>
  </si>
  <si>
    <t>负债总额（平均）÷资产总额（平均）</t>
    <phoneticPr fontId="2" type="noConversion"/>
  </si>
  <si>
    <t>1÷（1-资产负债率）</t>
    <phoneticPr fontId="2" type="noConversion"/>
  </si>
  <si>
    <t>2.营业净利率</t>
    <phoneticPr fontId="2" type="noConversion"/>
  </si>
  <si>
    <t>营业净利率计算表</t>
    <phoneticPr fontId="2" type="noConversion"/>
  </si>
  <si>
    <t xml:space="preserve">    公式：营业净利率=净利润÷营业收入×100%</t>
    <phoneticPr fontId="2" type="noConversion"/>
  </si>
  <si>
    <t xml:space="preserve">  生产资料运营能力指标</t>
    <phoneticPr fontId="2" type="noConversion"/>
  </si>
  <si>
    <t xml:space="preserve">   ⅰ 应收账款周转率</t>
    <phoneticPr fontId="2" type="noConversion"/>
  </si>
  <si>
    <t xml:space="preserve">   ⅱ 存货周转率</t>
    <phoneticPr fontId="2" type="noConversion"/>
  </si>
  <si>
    <t xml:space="preserve">   ⅲ 流动资产周转率</t>
    <phoneticPr fontId="2" type="noConversion"/>
  </si>
  <si>
    <t xml:space="preserve">   ⅳ 固定资产周转率</t>
    <phoneticPr fontId="2" type="noConversion"/>
  </si>
  <si>
    <t xml:space="preserve">   ⅴ 总资产周转率</t>
  </si>
  <si>
    <t xml:space="preserve">   ⅵ 不良资产比率</t>
    <phoneticPr fontId="2" type="noConversion"/>
  </si>
  <si>
    <t xml:space="preserve">   ⅶ 资产现金回收率</t>
    <phoneticPr fontId="2" type="noConversion"/>
  </si>
  <si>
    <t xml:space="preserve">  杜邦财务分析</t>
    <phoneticPr fontId="2" type="noConversion"/>
  </si>
  <si>
    <t>图1-1  杜邦分析图</t>
    <phoneticPr fontId="2" type="noConversion"/>
  </si>
  <si>
    <t xml:space="preserve">      注：因保留小数点2位，图中的指标金额可能与直接计算的金额略有差异</t>
    <phoneticPr fontId="2" type="noConversion"/>
  </si>
  <si>
    <t xml:space="preserve">    杜邦体系各主要指标之间的关系如下：</t>
    <phoneticPr fontId="2" type="noConversion"/>
  </si>
  <si>
    <t xml:space="preserve">         净资产收益率=总资产净利率×权益乘数=营业净利率×总资产周转率×权益乘数</t>
    <phoneticPr fontId="2" type="noConversion"/>
  </si>
  <si>
    <t>权益乘数=资产总额÷所有者权益总额=1÷（1-资产负债率）</t>
    <phoneticPr fontId="2" type="noConversion"/>
  </si>
  <si>
    <t>总资产周转率=营业收入÷平均资产总额</t>
    <phoneticPr fontId="2" type="noConversion"/>
  </si>
  <si>
    <t>其中：                       营业净利率=净利润÷营业收入</t>
    <phoneticPr fontId="2" type="noConversion"/>
  </si>
  <si>
    <t xml:space="preserve">         净资产收益率=营业净利率×总资产周转率×权益乘数</t>
    <phoneticPr fontId="2" type="noConversion"/>
  </si>
  <si>
    <t>①</t>
    <phoneticPr fontId="2" type="noConversion"/>
  </si>
  <si>
    <t>②</t>
    <phoneticPr fontId="2" type="noConversion"/>
  </si>
  <si>
    <t>③</t>
    <phoneticPr fontId="2" type="noConversion"/>
  </si>
  <si>
    <t>④</t>
    <phoneticPr fontId="2" type="noConversion"/>
  </si>
  <si>
    <t xml:space="preserve">   ⅰ 营业利润率</t>
    <phoneticPr fontId="2" type="noConversion"/>
  </si>
  <si>
    <t xml:space="preserve">   ⅱ 营业净利率</t>
    <phoneticPr fontId="2" type="noConversion"/>
  </si>
  <si>
    <t xml:space="preserve">   ⅲ 销售毛利率</t>
    <phoneticPr fontId="2" type="noConversion"/>
  </si>
  <si>
    <t xml:space="preserve">   ⅰ 劳动效率</t>
    <phoneticPr fontId="2" type="noConversion"/>
  </si>
  <si>
    <t>㈡沃尔比重评分法</t>
    <phoneticPr fontId="2" type="noConversion"/>
  </si>
  <si>
    <t>表5-1</t>
    <phoneticPr fontId="2" type="noConversion"/>
  </si>
  <si>
    <t>选择的指标</t>
    <phoneticPr fontId="2" type="noConversion"/>
  </si>
  <si>
    <t xml:space="preserve">    1.资产负债率</t>
    <phoneticPr fontId="2" type="noConversion"/>
  </si>
  <si>
    <t xml:space="preserve">    2.已获利息倍数</t>
    <phoneticPr fontId="2" type="noConversion"/>
  </si>
  <si>
    <t xml:space="preserve">    1.净资产收益率</t>
    <phoneticPr fontId="2" type="noConversion"/>
  </si>
  <si>
    <t xml:space="preserve">    2.总资产报酬率</t>
    <phoneticPr fontId="2" type="noConversion"/>
  </si>
  <si>
    <t xml:space="preserve">    1.总资产周转率</t>
    <phoneticPr fontId="2" type="noConversion"/>
  </si>
  <si>
    <t xml:space="preserve">    2.流动资产周转率</t>
    <phoneticPr fontId="2" type="noConversion"/>
  </si>
  <si>
    <t xml:space="preserve">    1.营业增长率</t>
    <phoneticPr fontId="2" type="noConversion"/>
  </si>
  <si>
    <t xml:space="preserve">    2.资本累积率</t>
    <phoneticPr fontId="2" type="noConversion"/>
  </si>
  <si>
    <t>二、获利能力指标</t>
    <phoneticPr fontId="2" type="noConversion"/>
  </si>
  <si>
    <t>三、运营能力指标</t>
    <phoneticPr fontId="2" type="noConversion"/>
  </si>
  <si>
    <t>一、偿债能力指标</t>
    <phoneticPr fontId="2" type="noConversion"/>
  </si>
  <si>
    <t>分配的
权重①</t>
    <phoneticPr fontId="2" type="noConversion"/>
  </si>
  <si>
    <t>指标的
标准值②</t>
    <phoneticPr fontId="2" type="noConversion"/>
  </si>
  <si>
    <t>指标的
实际值③</t>
    <phoneticPr fontId="2" type="noConversion"/>
  </si>
  <si>
    <t>实际得分
④=①×③÷②</t>
    <phoneticPr fontId="2" type="noConversion"/>
  </si>
  <si>
    <t>五、综合得分</t>
    <phoneticPr fontId="2" type="noConversion"/>
  </si>
  <si>
    <t>沃尔比重评分表</t>
    <phoneticPr fontId="2" type="noConversion"/>
  </si>
  <si>
    <t xml:space="preserve">    从以上评分表表明，本企业的综合得分大于100，说明企业的财务状况良好。</t>
    <phoneticPr fontId="2" type="noConversion"/>
  </si>
  <si>
    <t xml:space="preserve">    公式：各项评价指标的得分=各项指标的权重×指标的实际值÷标准值</t>
    <phoneticPr fontId="2" type="noConversion"/>
  </si>
  <si>
    <r>
      <t xml:space="preserve">         综合得分=</t>
    </r>
    <r>
      <rPr>
        <b/>
        <sz val="10"/>
        <rFont val="宋体"/>
        <family val="3"/>
        <charset val="134"/>
      </rPr>
      <t>∑</t>
    </r>
    <r>
      <rPr>
        <sz val="10"/>
        <rFont val="宋体"/>
        <family val="3"/>
        <charset val="134"/>
      </rPr>
      <t>各项评价指标的得分</t>
    </r>
    <phoneticPr fontId="2" type="noConversion"/>
  </si>
  <si>
    <t xml:space="preserve">  沃尔比重评分法</t>
    <phoneticPr fontId="2" type="noConversion"/>
  </si>
  <si>
    <t>表外数据录入①</t>
    <phoneticPr fontId="2" type="noConversion"/>
  </si>
  <si>
    <t>表外数据录入②</t>
    <phoneticPr fontId="2" type="noConversion"/>
  </si>
  <si>
    <t>报 表 目 录</t>
    <phoneticPr fontId="2" type="noConversion"/>
  </si>
  <si>
    <t>数据录入</t>
    <phoneticPr fontId="2" type="noConversion"/>
  </si>
  <si>
    <t>财务指标分析</t>
    <phoneticPr fontId="2" type="noConversion"/>
  </si>
  <si>
    <t>生成分析</t>
    <phoneticPr fontId="2" type="noConversion"/>
  </si>
  <si>
    <t>技术改造支出</t>
    <phoneticPr fontId="2" type="noConversion"/>
  </si>
  <si>
    <t>年经营现金净流量</t>
    <phoneticPr fontId="2" type="noConversion"/>
  </si>
  <si>
    <t>已贴现商业承兑汇票金额</t>
    <phoneticPr fontId="2" type="noConversion"/>
  </si>
  <si>
    <t>对外担保金额</t>
    <phoneticPr fontId="2" type="noConversion"/>
  </si>
  <si>
    <t>未决诉讼、未决仲裁金额</t>
    <phoneticPr fontId="2" type="noConversion"/>
  </si>
  <si>
    <t>其他或有负债金额</t>
    <phoneticPr fontId="2" type="noConversion"/>
  </si>
  <si>
    <t>应付利息</t>
    <phoneticPr fontId="2" type="noConversion"/>
  </si>
  <si>
    <t>平均职工人数</t>
    <phoneticPr fontId="2" type="noConversion"/>
  </si>
  <si>
    <t>应收账款期末余额</t>
    <phoneticPr fontId="2" type="noConversion"/>
  </si>
  <si>
    <t>存货期末余额</t>
    <phoneticPr fontId="2" type="noConversion"/>
  </si>
  <si>
    <t>流动资产期末总额</t>
    <phoneticPr fontId="2" type="noConversion"/>
  </si>
  <si>
    <t>固定资产期末净值</t>
    <phoneticPr fontId="2" type="noConversion"/>
  </si>
  <si>
    <t>期末净资产额</t>
    <phoneticPr fontId="2" type="noConversion"/>
  </si>
  <si>
    <t>期末实收资本（股本）</t>
    <phoneticPr fontId="2" type="noConversion"/>
  </si>
  <si>
    <t xml:space="preserve">     公式：带息负债比率=（短期借款+一年内到期的长期负债+长期借款+应付债券+应付利息）÷负债总额×100%</t>
    <phoneticPr fontId="2" type="noConversion"/>
  </si>
  <si>
    <t>基 本 信 息</t>
    <phoneticPr fontId="2" type="noConversion"/>
  </si>
  <si>
    <t>2014年</t>
    <phoneticPr fontId="2" type="noConversion"/>
  </si>
  <si>
    <t>制作者申明</t>
    <phoneticPr fontId="2" type="noConversion"/>
  </si>
  <si>
    <t>xxxxx</t>
    <phoneticPr fontId="2" type="noConversion"/>
  </si>
  <si>
    <t>财务报表分析与业绩评价</t>
    <phoneticPr fontId="2" type="noConversion"/>
  </si>
  <si>
    <t>本表格的编制基于基本财务学原理和一般会计准则，相关分析建立在基本假设和信息公允合理之上，因此作者对输出的准确性和完整性无法给予完全保证，我们已力求分析内容的合理、公正，但分析的观点、结论和建议仅供参考，不构成使用者在投资、法律、会计或税务等方面的最终操作建议。我们不就报告中的内容对使用者作出的决策建议做任何担保，没有任何形式的分享使用本分析报告收益或者分担损失的书面或口头承诺。</t>
    <phoneticPr fontId="2" type="noConversion"/>
  </si>
  <si>
    <t>作者信息：注册会计师、注册税务师、注册资产评估师、会计学博士，主要从事财务、会计、税务和资产评估等领域的教学、科研、咨询和社会服务。在使用本分析表中有问题可通过电子邮件联系：qsolemn@163.com</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</si>
</sst>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76" formatCode="#,##0.00_ "/>
    <numFmt numFmtId="177" formatCode="0.00_ "/>
    <numFmt numFmtId="178" formatCode="_(* #,##0_);_(* \(#,##0\);_(* &quot;-&quot;_);_(@_)"/>
    <numFmt numFmtId="179" formatCode="yyyy&quot;年&quot;m&quot;月&quot;;@"/>
    <numFmt numFmtId="180" formatCode="yyyy&quot;年&quot;m&quot;月&quot;d&quot;日&quot;;@"/>
    <numFmt numFmtId="181" formatCode="_ * #,##0.00;_ * \-#,##0.00;_ * &quot;-&quot;??;_ @_ "/>
    <numFmt numFmtId="182" formatCode="_ #,##0.00_ ;_ \-#,##0.00_ ;_ &quot;-&quot;??_ ;_ @_ "/>
    <numFmt numFmtId="183" formatCode="0.00%_ \ "/>
    <numFmt numFmtId="184" formatCode="yyyy&quot;年&quot;"/>
    <numFmt numFmtId="185" formatCode="&quot;(&quot;0&quot;）&quot;"/>
    <numFmt numFmtId="186" formatCode="###0;\-###0;&quot;-&quot;;_ @"/>
    <numFmt numFmtId="187" formatCode="yyyy&quot;年&quot;;@"/>
  </numFmts>
  <fonts count="45">
    <font>
      <sz val="12"/>
      <name val="宋体"/>
      <charset val="134"/>
    </font>
    <font>
      <sz val="12"/>
      <name val="宋体"/>
      <family val="3"/>
      <charset val="134"/>
    </font>
    <font>
      <sz val="9"/>
      <name val="宋体"/>
      <family val="3"/>
      <charset val="134"/>
    </font>
    <font>
      <sz val="10"/>
      <name val="宋体"/>
      <family val="3"/>
      <charset val="134"/>
    </font>
    <font>
      <b/>
      <sz val="9"/>
      <name val="宋体"/>
      <family val="3"/>
      <charset val="134"/>
    </font>
    <font>
      <sz val="10"/>
      <name val="Arial"/>
      <family val="2"/>
    </font>
    <font>
      <sz val="10"/>
      <name val="Times New Roman"/>
      <family val="1"/>
    </font>
    <font>
      <b/>
      <sz val="12"/>
      <name val="宋体"/>
      <family val="3"/>
      <charset val="134"/>
    </font>
    <font>
      <sz val="9"/>
      <name val="Arial"/>
      <family val="2"/>
    </font>
    <font>
      <sz val="12"/>
      <name val="Arial"/>
      <family val="2"/>
    </font>
    <font>
      <b/>
      <sz val="9"/>
      <name val="Arial"/>
      <family val="2"/>
    </font>
    <font>
      <sz val="12"/>
      <name val="宋体"/>
      <family val="3"/>
      <charset val="134"/>
    </font>
    <font>
      <u/>
      <sz val="12"/>
      <color indexed="12"/>
      <name val="宋体"/>
      <family val="3"/>
      <charset val="134"/>
    </font>
    <font>
      <b/>
      <sz val="16"/>
      <name val="宋体"/>
      <family val="3"/>
      <charset val="134"/>
    </font>
    <font>
      <sz val="8"/>
      <color indexed="81"/>
      <name val="宋体"/>
      <family val="3"/>
      <charset val="134"/>
    </font>
    <font>
      <sz val="9"/>
      <color indexed="10"/>
      <name val="宋体"/>
      <family val="3"/>
      <charset val="134"/>
    </font>
    <font>
      <sz val="8"/>
      <color indexed="10"/>
      <name val="宋体"/>
      <family val="3"/>
      <charset val="134"/>
    </font>
    <font>
      <b/>
      <sz val="9"/>
      <color indexed="10"/>
      <name val="宋体"/>
      <family val="3"/>
      <charset val="134"/>
    </font>
    <font>
      <sz val="9"/>
      <color indexed="81"/>
      <name val="宋体"/>
      <family val="3"/>
      <charset val="134"/>
    </font>
    <font>
      <sz val="9"/>
      <name val="Times New Roman"/>
      <family val="1"/>
    </font>
    <font>
      <b/>
      <sz val="10"/>
      <name val="宋体"/>
      <family val="3"/>
      <charset val="134"/>
    </font>
    <font>
      <b/>
      <sz val="9"/>
      <color indexed="81"/>
      <name val="宋体"/>
      <family val="3"/>
      <charset val="134"/>
    </font>
    <font>
      <sz val="10"/>
      <color indexed="53"/>
      <name val="宋体"/>
      <family val="3"/>
      <charset val="134"/>
    </font>
    <font>
      <sz val="12"/>
      <color indexed="53"/>
      <name val="宋体"/>
      <family val="3"/>
      <charset val="134"/>
    </font>
    <font>
      <b/>
      <sz val="12"/>
      <color indexed="53"/>
      <name val="宋体"/>
      <family val="3"/>
      <charset val="134"/>
    </font>
    <font>
      <b/>
      <sz val="14"/>
      <name val="宋体"/>
      <family val="3"/>
      <charset val="134"/>
    </font>
    <font>
      <b/>
      <sz val="9"/>
      <color indexed="53"/>
      <name val="宋体"/>
      <family val="3"/>
      <charset val="134"/>
    </font>
    <font>
      <b/>
      <sz val="9"/>
      <color indexed="13"/>
      <name val="宋体"/>
      <family val="3"/>
      <charset val="134"/>
    </font>
    <font>
      <sz val="12"/>
      <name val="宋体"/>
      <family val="3"/>
      <charset val="134"/>
    </font>
    <font>
      <b/>
      <sz val="11"/>
      <name val="宋体"/>
      <family val="3"/>
      <charset val="134"/>
    </font>
    <font>
      <sz val="12"/>
      <name val="宋体"/>
      <family val="3"/>
      <charset val="134"/>
    </font>
    <font>
      <b/>
      <sz val="12"/>
      <color indexed="12"/>
      <name val="宋体"/>
      <family val="3"/>
      <charset val="134"/>
    </font>
    <font>
      <sz val="18"/>
      <name val="宋体"/>
      <family val="3"/>
      <charset val="134"/>
    </font>
    <font>
      <b/>
      <sz val="20"/>
      <name val="宋体"/>
      <family val="3"/>
      <charset val="134"/>
    </font>
    <font>
      <b/>
      <sz val="36"/>
      <name val="宋体"/>
      <family val="3"/>
      <charset val="134"/>
    </font>
    <font>
      <b/>
      <sz val="11"/>
      <color indexed="12"/>
      <name val="宋体"/>
      <family val="3"/>
      <charset val="134"/>
    </font>
    <font>
      <b/>
      <sz val="10"/>
      <color indexed="12"/>
      <name val="宋体"/>
      <family val="3"/>
      <charset val="134"/>
    </font>
    <font>
      <b/>
      <sz val="9"/>
      <color indexed="12"/>
      <name val="宋体"/>
      <family val="3"/>
      <charset val="134"/>
    </font>
    <font>
      <b/>
      <sz val="18"/>
      <color indexed="12"/>
      <name val="宋体"/>
      <family val="3"/>
      <charset val="134"/>
    </font>
    <font>
      <b/>
      <sz val="18"/>
      <name val="宋体"/>
      <family val="3"/>
      <charset val="134"/>
    </font>
    <font>
      <b/>
      <sz val="16"/>
      <color indexed="12"/>
      <name val="宋体"/>
      <family val="3"/>
      <charset val="134"/>
    </font>
    <font>
      <b/>
      <sz val="18"/>
      <color indexed="10"/>
      <name val="宋体"/>
      <family val="3"/>
      <charset val="134"/>
    </font>
    <font>
      <b/>
      <sz val="10"/>
      <color indexed="81"/>
      <name val="宋体"/>
      <family val="3"/>
      <charset val="134"/>
    </font>
    <font>
      <sz val="16"/>
      <name val="宋体"/>
      <family val="3"/>
      <charset val="134"/>
    </font>
    <font>
      <sz val="10.5"/>
      <name val="宋体"/>
      <family val="3"/>
      <charset val="134"/>
    </font>
  </fonts>
  <fills count="9">
    <fill>
      <patternFill patternType="none"/>
    </fill>
    <fill>
      <patternFill patternType="gray125"/>
    </fill>
    <fill>
      <patternFill patternType="solid">
        <fgColor indexed="50"/>
        <bgColor indexed="64"/>
      </patternFill>
    </fill>
    <fill>
      <patternFill patternType="solid">
        <fgColor indexed="55"/>
        <bgColor indexed="64"/>
      </patternFill>
    </fill>
    <fill>
      <patternFill patternType="solid">
        <fgColor indexed="13"/>
        <bgColor indexed="64"/>
      </patternFill>
    </fill>
    <fill>
      <patternFill patternType="solid">
        <fgColor indexed="22"/>
        <bgColor indexed="64"/>
      </patternFill>
    </fill>
    <fill>
      <patternFill patternType="solid">
        <fgColor indexed="63"/>
        <bgColor indexed="64"/>
      </patternFill>
    </fill>
    <fill>
      <patternFill patternType="solid">
        <fgColor theme="9" tint="0.79998168889431442"/>
        <bgColor indexed="64"/>
      </patternFill>
    </fill>
    <fill>
      <patternFill patternType="solid">
        <fgColor theme="8" tint="0.79998168889431442"/>
        <bgColor indexed="64"/>
      </patternFill>
    </fill>
  </fills>
  <borders count="65">
    <border>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right style="thin">
        <color indexed="64"/>
      </right>
      <top style="medium">
        <color indexed="64"/>
      </top>
      <bottom style="thin">
        <color indexed="64"/>
      </bottom>
      <diagonal/>
    </border>
    <border>
      <left/>
      <right/>
      <top style="double">
        <color indexed="64"/>
      </top>
      <bottom/>
      <diagonal/>
    </border>
    <border>
      <left style="double">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double">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0" fontId="5" fillId="0" borderId="0"/>
    <xf numFmtId="0" fontId="12" fillId="0" borderId="0" applyNumberFormat="0" applyFill="0" applyBorder="0" applyAlignment="0" applyProtection="0">
      <alignment vertical="top"/>
      <protection locked="0"/>
    </xf>
    <xf numFmtId="43" fontId="1" fillId="0" borderId="0" applyFont="0" applyFill="0" applyBorder="0" applyAlignment="0" applyProtection="0"/>
  </cellStyleXfs>
  <cellXfs count="463">
    <xf numFmtId="0" fontId="0" fillId="0" borderId="0" xfId="0"/>
    <xf numFmtId="0" fontId="0" fillId="0" borderId="0" xfId="0" applyFill="1"/>
    <xf numFmtId="0" fontId="24" fillId="0" borderId="0" xfId="2" applyFont="1" applyFill="1" applyAlignment="1" applyProtection="1">
      <alignment horizontal="center"/>
    </xf>
    <xf numFmtId="0" fontId="3" fillId="0" borderId="0" xfId="0" applyFont="1" applyFill="1" applyAlignment="1" applyProtection="1">
      <alignment vertical="center"/>
      <protection hidden="1"/>
    </xf>
    <xf numFmtId="0" fontId="28" fillId="0" borderId="0" xfId="0" applyFont="1" applyFill="1" applyAlignment="1" applyProtection="1">
      <alignment vertical="center"/>
      <protection hidden="1"/>
    </xf>
    <xf numFmtId="0" fontId="28" fillId="0" borderId="0" xfId="0" applyFont="1" applyFill="1" applyBorder="1" applyAlignment="1" applyProtection="1">
      <alignment vertical="center"/>
      <protection hidden="1"/>
    </xf>
    <xf numFmtId="0" fontId="11" fillId="0" borderId="0" xfId="0" applyFont="1" applyFill="1" applyAlignment="1" applyProtection="1">
      <alignment vertical="center"/>
      <protection hidden="1"/>
    </xf>
    <xf numFmtId="0" fontId="30" fillId="0" borderId="0" xfId="0" applyFont="1" applyFill="1" applyAlignment="1" applyProtection="1">
      <alignment vertical="center"/>
      <protection hidden="1"/>
    </xf>
    <xf numFmtId="0" fontId="20" fillId="2" borderId="0" xfId="0" applyFont="1" applyFill="1" applyAlignment="1">
      <alignment horizontal="left" vertical="center"/>
    </xf>
    <xf numFmtId="0" fontId="31" fillId="2" borderId="0" xfId="2" applyFont="1" applyFill="1" applyAlignment="1" applyProtection="1">
      <alignment horizontal="left" vertical="center"/>
    </xf>
    <xf numFmtId="0" fontId="29" fillId="3" borderId="0" xfId="0" applyFont="1" applyFill="1" applyAlignment="1">
      <alignment horizontal="left" vertical="center"/>
    </xf>
    <xf numFmtId="0" fontId="29" fillId="2" borderId="0" xfId="0" applyFont="1" applyFill="1" applyAlignment="1">
      <alignment horizontal="left" vertical="center"/>
    </xf>
    <xf numFmtId="0" fontId="35" fillId="2" borderId="0" xfId="2" applyFont="1" applyFill="1" applyAlignment="1" applyProtection="1">
      <alignment horizontal="left" vertical="center"/>
    </xf>
    <xf numFmtId="0" fontId="20" fillId="2" borderId="0" xfId="0" applyFont="1" applyFill="1" applyAlignment="1">
      <alignment horizontal="right" vertical="center"/>
    </xf>
    <xf numFmtId="0" fontId="36" fillId="2" borderId="0" xfId="2" applyFont="1" applyFill="1" applyAlignment="1" applyProtection="1">
      <alignment vertical="center"/>
    </xf>
    <xf numFmtId="0" fontId="36" fillId="2" borderId="0" xfId="2" applyFont="1" applyFill="1" applyAlignment="1" applyProtection="1">
      <alignment horizontal="left" vertical="center"/>
    </xf>
    <xf numFmtId="0" fontId="37" fillId="2" borderId="0" xfId="2" applyFont="1" applyFill="1" applyAlignment="1" applyProtection="1">
      <alignment horizontal="left" vertical="center"/>
    </xf>
    <xf numFmtId="0" fontId="37" fillId="2" borderId="0" xfId="2" applyFont="1" applyFill="1" applyAlignment="1" applyProtection="1">
      <alignment vertical="center"/>
    </xf>
    <xf numFmtId="0" fontId="35" fillId="2" borderId="0" xfId="2" applyFont="1" applyFill="1" applyAlignment="1" applyProtection="1">
      <alignment vertical="center"/>
    </xf>
    <xf numFmtId="0" fontId="3" fillId="2" borderId="2"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wrapText="1"/>
      <protection hidden="1"/>
    </xf>
    <xf numFmtId="185" fontId="3" fillId="2" borderId="0" xfId="0" applyNumberFormat="1" applyFont="1" applyFill="1" applyBorder="1" applyAlignment="1">
      <alignment horizontal="center" vertical="center"/>
    </xf>
    <xf numFmtId="185" fontId="3" fillId="3" borderId="0" xfId="0" applyNumberFormat="1" applyFont="1" applyFill="1" applyBorder="1" applyAlignment="1">
      <alignment horizontal="center" vertical="center"/>
    </xf>
    <xf numFmtId="0" fontId="2" fillId="4" borderId="0" xfId="0" applyFont="1" applyFill="1" applyAlignment="1" applyProtection="1">
      <alignment vertical="center"/>
      <protection hidden="1"/>
    </xf>
    <xf numFmtId="0" fontId="4" fillId="4" borderId="0" xfId="0" applyFont="1" applyFill="1" applyBorder="1" applyAlignment="1" applyProtection="1">
      <alignment horizontal="center" vertical="center"/>
      <protection hidden="1"/>
    </xf>
    <xf numFmtId="0" fontId="26" fillId="5" borderId="0" xfId="2" applyFont="1" applyFill="1" applyAlignment="1" applyProtection="1">
      <alignment horizontal="center" vertical="center"/>
      <protection hidden="1"/>
    </xf>
    <xf numFmtId="0" fontId="2" fillId="5" borderId="0" xfId="0" applyFont="1" applyFill="1" applyAlignment="1" applyProtection="1">
      <alignment vertical="center"/>
      <protection hidden="1"/>
    </xf>
    <xf numFmtId="0" fontId="2" fillId="4" borderId="0" xfId="0" applyFont="1" applyFill="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center"/>
      <protection hidden="1"/>
    </xf>
    <xf numFmtId="43" fontId="2" fillId="4" borderId="7" xfId="0" applyNumberFormat="1" applyFont="1" applyFill="1" applyBorder="1" applyAlignment="1" applyProtection="1">
      <alignment horizontal="center" vertical="center"/>
      <protection hidden="1"/>
    </xf>
    <xf numFmtId="43" fontId="8" fillId="4" borderId="0" xfId="0" applyNumberFormat="1" applyFont="1" applyFill="1" applyBorder="1" applyAlignment="1" applyProtection="1">
      <alignment horizontal="center" vertical="center"/>
      <protection hidden="1"/>
    </xf>
    <xf numFmtId="0" fontId="2" fillId="5" borderId="0" xfId="0" applyFont="1" applyFill="1" applyAlignment="1" applyProtection="1">
      <alignment horizontal="center" vertical="center"/>
      <protection hidden="1"/>
    </xf>
    <xf numFmtId="0" fontId="8" fillId="4" borderId="8" xfId="0" applyFont="1" applyFill="1" applyBorder="1" applyAlignment="1" applyProtection="1">
      <alignment horizontal="center" vertical="center"/>
      <protection hidden="1"/>
    </xf>
    <xf numFmtId="0" fontId="19" fillId="4" borderId="9" xfId="0" applyFont="1" applyFill="1" applyBorder="1" applyAlignment="1" applyProtection="1">
      <alignment vertical="center"/>
      <protection hidden="1"/>
    </xf>
    <xf numFmtId="43" fontId="8" fillId="4" borderId="0" xfId="0" applyNumberFormat="1" applyFont="1" applyFill="1" applyBorder="1" applyAlignment="1" applyProtection="1">
      <alignment vertical="center"/>
      <protection hidden="1"/>
    </xf>
    <xf numFmtId="178" fontId="2" fillId="4" borderId="9" xfId="0" applyNumberFormat="1" applyFont="1" applyFill="1" applyBorder="1" applyAlignment="1" applyProtection="1">
      <alignment vertical="center"/>
      <protection hidden="1"/>
    </xf>
    <xf numFmtId="0" fontId="4" fillId="4" borderId="9" xfId="0" applyFont="1" applyFill="1" applyBorder="1" applyAlignment="1" applyProtection="1">
      <alignment horizontal="center" vertical="center"/>
      <protection hidden="1"/>
    </xf>
    <xf numFmtId="43" fontId="10" fillId="4" borderId="10" xfId="0" applyNumberFormat="1" applyFont="1" applyFill="1" applyBorder="1" applyAlignment="1" applyProtection="1">
      <alignment vertical="center"/>
      <protection hidden="1"/>
    </xf>
    <xf numFmtId="0" fontId="2" fillId="4" borderId="11" xfId="0" applyFont="1" applyFill="1" applyBorder="1" applyAlignment="1" applyProtection="1">
      <alignment horizontal="center" vertical="center"/>
      <protection hidden="1"/>
    </xf>
    <xf numFmtId="0" fontId="2" fillId="4" borderId="9" xfId="0" applyFont="1" applyFill="1" applyBorder="1" applyAlignment="1" applyProtection="1">
      <alignment horizontal="left" vertical="center"/>
      <protection hidden="1"/>
    </xf>
    <xf numFmtId="0" fontId="2" fillId="4" borderId="0" xfId="0" applyFont="1" applyFill="1" applyAlignment="1" applyProtection="1">
      <alignment horizontal="left" vertical="center"/>
      <protection hidden="1"/>
    </xf>
    <xf numFmtId="0" fontId="2" fillId="4" borderId="9" xfId="0" applyFont="1" applyFill="1" applyBorder="1" applyAlignment="1" applyProtection="1">
      <alignment horizontal="center" vertical="center"/>
      <protection hidden="1"/>
    </xf>
    <xf numFmtId="43" fontId="8" fillId="4" borderId="10" xfId="0" applyNumberFormat="1" applyFont="1" applyFill="1" applyBorder="1" applyAlignment="1" applyProtection="1">
      <alignment vertical="center"/>
      <protection hidden="1"/>
    </xf>
    <xf numFmtId="9" fontId="8" fillId="4" borderId="12" xfId="0" applyNumberFormat="1" applyFont="1" applyFill="1" applyBorder="1" applyAlignment="1" applyProtection="1">
      <alignment horizontal="center" vertical="center"/>
      <protection hidden="1"/>
    </xf>
    <xf numFmtId="43" fontId="2" fillId="4" borderId="0" xfId="0" applyNumberFormat="1" applyFont="1" applyFill="1" applyAlignment="1" applyProtection="1">
      <alignment vertical="center"/>
      <protection hidden="1"/>
    </xf>
    <xf numFmtId="43" fontId="8" fillId="4" borderId="10" xfId="0" applyNumberFormat="1" applyFont="1" applyFill="1" applyBorder="1" applyAlignment="1" applyProtection="1">
      <alignment horizontal="center" vertical="center"/>
      <protection hidden="1"/>
    </xf>
    <xf numFmtId="43" fontId="8" fillId="4" borderId="13" xfId="0" applyNumberFormat="1" applyFont="1" applyFill="1" applyBorder="1" applyAlignment="1" applyProtection="1">
      <alignment horizontal="center" vertical="center"/>
      <protection hidden="1"/>
    </xf>
    <xf numFmtId="0" fontId="2" fillId="4" borderId="9" xfId="0" applyFont="1" applyFill="1" applyBorder="1" applyAlignment="1" applyProtection="1">
      <alignment vertical="center"/>
      <protection hidden="1"/>
    </xf>
    <xf numFmtId="43" fontId="4" fillId="4" borderId="9" xfId="3" applyFont="1" applyFill="1" applyBorder="1" applyAlignment="1" applyProtection="1">
      <alignment vertical="center"/>
      <protection hidden="1"/>
    </xf>
    <xf numFmtId="0" fontId="19" fillId="4" borderId="9" xfId="1" applyFont="1" applyFill="1" applyBorder="1" applyAlignment="1" applyProtection="1">
      <alignment vertical="center"/>
      <protection hidden="1"/>
    </xf>
    <xf numFmtId="0" fontId="4" fillId="4" borderId="9" xfId="0" applyFont="1" applyFill="1" applyBorder="1" applyAlignment="1" applyProtection="1">
      <alignment horizontal="left" vertical="center"/>
      <protection hidden="1"/>
    </xf>
    <xf numFmtId="0" fontId="8" fillId="4" borderId="9" xfId="0" applyFont="1" applyFill="1" applyBorder="1" applyAlignment="1" applyProtection="1">
      <alignment vertical="center"/>
      <protection hidden="1"/>
    </xf>
    <xf numFmtId="177" fontId="4" fillId="4" borderId="9" xfId="0" applyNumberFormat="1" applyFont="1" applyFill="1" applyBorder="1" applyAlignment="1" applyProtection="1">
      <alignment horizontal="left" vertical="center"/>
      <protection hidden="1"/>
    </xf>
    <xf numFmtId="43" fontId="10" fillId="4" borderId="10" xfId="0" applyNumberFormat="1" applyFont="1" applyFill="1" applyBorder="1" applyAlignment="1" applyProtection="1">
      <alignment horizontal="left" vertical="center"/>
      <protection hidden="1"/>
    </xf>
    <xf numFmtId="10" fontId="2" fillId="4" borderId="14" xfId="0" applyNumberFormat="1" applyFont="1" applyFill="1" applyBorder="1" applyAlignment="1" applyProtection="1">
      <alignment horizontal="center" vertical="center"/>
      <protection hidden="1"/>
    </xf>
    <xf numFmtId="0" fontId="19" fillId="4" borderId="9" xfId="0" applyFont="1" applyFill="1" applyBorder="1" applyAlignment="1" applyProtection="1">
      <alignment horizontal="left" vertical="center" wrapText="1"/>
      <protection hidden="1"/>
    </xf>
    <xf numFmtId="10" fontId="8" fillId="4" borderId="13" xfId="0" applyNumberFormat="1" applyFont="1" applyFill="1" applyBorder="1" applyAlignment="1" applyProtection="1">
      <alignment vertical="center"/>
      <protection hidden="1"/>
    </xf>
    <xf numFmtId="10" fontId="8" fillId="4" borderId="15" xfId="0" applyNumberFormat="1" applyFont="1" applyFill="1" applyBorder="1" applyAlignment="1" applyProtection="1">
      <alignment vertical="center"/>
      <protection hidden="1"/>
    </xf>
    <xf numFmtId="43" fontId="8" fillId="4" borderId="0" xfId="0" applyNumberFormat="1" applyFont="1" applyFill="1" applyAlignment="1" applyProtection="1">
      <alignment vertical="center"/>
      <protection hidden="1"/>
    </xf>
    <xf numFmtId="0" fontId="8" fillId="4" borderId="16" xfId="0" applyFont="1" applyFill="1" applyBorder="1" applyAlignment="1" applyProtection="1">
      <alignment horizontal="center" vertical="center"/>
      <protection hidden="1"/>
    </xf>
    <xf numFmtId="0" fontId="2" fillId="4" borderId="17" xfId="0" applyFont="1" applyFill="1" applyBorder="1" applyAlignment="1" applyProtection="1">
      <alignment vertical="center"/>
      <protection hidden="1"/>
    </xf>
    <xf numFmtId="0" fontId="8" fillId="4" borderId="0" xfId="0" applyFont="1" applyFill="1" applyAlignment="1" applyProtection="1">
      <alignment horizontal="center" vertical="center"/>
      <protection hidden="1"/>
    </xf>
    <xf numFmtId="0" fontId="8" fillId="5" borderId="0" xfId="0" applyFont="1" applyFill="1" applyAlignment="1" applyProtection="1">
      <alignment horizontal="center" vertical="center"/>
      <protection hidden="1"/>
    </xf>
    <xf numFmtId="43" fontId="8" fillId="5" borderId="0" xfId="0" applyNumberFormat="1" applyFont="1" applyFill="1" applyAlignment="1" applyProtection="1">
      <alignment vertical="center"/>
      <protection hidden="1"/>
    </xf>
    <xf numFmtId="0" fontId="8" fillId="4" borderId="0" xfId="0" applyFont="1" applyFill="1" applyAlignment="1" applyProtection="1">
      <alignment vertical="center"/>
      <protection hidden="1"/>
    </xf>
    <xf numFmtId="0" fontId="8" fillId="5" borderId="0" xfId="0" applyFont="1" applyFill="1" applyAlignment="1" applyProtection="1">
      <alignment vertical="center"/>
      <protection hidden="1"/>
    </xf>
    <xf numFmtId="0" fontId="10" fillId="4" borderId="0" xfId="0" applyFont="1" applyFill="1" applyBorder="1" applyAlignment="1" applyProtection="1">
      <alignment horizontal="center" vertical="center"/>
      <protection hidden="1"/>
    </xf>
    <xf numFmtId="43" fontId="8" fillId="4" borderId="0" xfId="0" applyNumberFormat="1" applyFont="1" applyFill="1" applyAlignment="1" applyProtection="1">
      <alignment horizontal="right" vertical="center"/>
      <protection hidden="1"/>
    </xf>
    <xf numFmtId="0" fontId="2" fillId="4" borderId="0" xfId="0" applyFont="1" applyFill="1" applyBorder="1" applyAlignment="1" applyProtection="1">
      <alignment vertical="center"/>
      <protection hidden="1"/>
    </xf>
    <xf numFmtId="43" fontId="2" fillId="4" borderId="6" xfId="0" applyNumberFormat="1" applyFont="1" applyFill="1" applyBorder="1" applyAlignment="1" applyProtection="1">
      <alignment horizontal="center" vertical="center"/>
      <protection hidden="1"/>
    </xf>
    <xf numFmtId="0" fontId="4" fillId="4" borderId="8" xfId="0" applyFont="1" applyFill="1" applyBorder="1" applyAlignment="1" applyProtection="1">
      <alignment vertical="center"/>
      <protection hidden="1"/>
    </xf>
    <xf numFmtId="43" fontId="8" fillId="4" borderId="9" xfId="0" applyNumberFormat="1" applyFont="1" applyFill="1" applyBorder="1" applyAlignment="1" applyProtection="1">
      <alignment vertical="center"/>
      <protection hidden="1"/>
    </xf>
    <xf numFmtId="0" fontId="10" fillId="4" borderId="9" xfId="0" applyFont="1" applyFill="1" applyBorder="1" applyAlignment="1" applyProtection="1">
      <alignment vertical="center"/>
      <protection hidden="1"/>
    </xf>
    <xf numFmtId="0" fontId="8" fillId="4" borderId="9" xfId="0" applyFont="1" applyFill="1" applyBorder="1" applyAlignment="1" applyProtection="1">
      <alignment horizontal="center" vertical="center"/>
      <protection hidden="1"/>
    </xf>
    <xf numFmtId="0" fontId="8" fillId="4" borderId="8" xfId="0" applyFont="1" applyFill="1" applyBorder="1" applyAlignment="1" applyProtection="1">
      <alignment vertical="center"/>
      <protection hidden="1"/>
    </xf>
    <xf numFmtId="0" fontId="4" fillId="4" borderId="8" xfId="0" applyFont="1" applyFill="1" applyBorder="1" applyAlignment="1" applyProtection="1">
      <alignment horizontal="center" vertical="center"/>
      <protection hidden="1"/>
    </xf>
    <xf numFmtId="0" fontId="10" fillId="4" borderId="8" xfId="0" applyFont="1" applyFill="1" applyBorder="1" applyAlignment="1" applyProtection="1">
      <alignment horizontal="left" vertical="center"/>
      <protection hidden="1"/>
    </xf>
    <xf numFmtId="43" fontId="8" fillId="4" borderId="9" xfId="0" applyNumberFormat="1" applyFont="1" applyFill="1" applyBorder="1" applyAlignment="1" applyProtection="1">
      <alignment horizontal="center" vertical="center"/>
      <protection hidden="1"/>
    </xf>
    <xf numFmtId="43" fontId="8" fillId="4" borderId="9" xfId="0" applyNumberFormat="1" applyFont="1" applyFill="1" applyBorder="1" applyAlignment="1" applyProtection="1">
      <alignment horizontal="right" vertical="center"/>
      <protection hidden="1"/>
    </xf>
    <xf numFmtId="0" fontId="10" fillId="4" borderId="8" xfId="0" applyFont="1" applyFill="1" applyBorder="1" applyAlignment="1" applyProtection="1">
      <alignment vertical="center"/>
      <protection hidden="1"/>
    </xf>
    <xf numFmtId="0" fontId="4" fillId="4" borderId="16" xfId="0" applyFont="1" applyFill="1" applyBorder="1" applyAlignment="1" applyProtection="1">
      <alignment vertical="center"/>
      <protection hidden="1"/>
    </xf>
    <xf numFmtId="0" fontId="8" fillId="4" borderId="17" xfId="0" applyFont="1" applyFill="1" applyBorder="1" applyAlignment="1" applyProtection="1">
      <alignment horizontal="center" vertical="center"/>
      <protection hidden="1"/>
    </xf>
    <xf numFmtId="43" fontId="8" fillId="4" borderId="17" xfId="0" applyNumberFormat="1" applyFont="1" applyFill="1" applyBorder="1" applyAlignment="1" applyProtection="1">
      <alignment vertical="center"/>
      <protection hidden="1"/>
    </xf>
    <xf numFmtId="0" fontId="8" fillId="4" borderId="17" xfId="0" applyFont="1" applyFill="1" applyBorder="1" applyAlignment="1" applyProtection="1">
      <alignment vertical="center"/>
      <protection hidden="1"/>
    </xf>
    <xf numFmtId="43" fontId="8" fillId="4" borderId="18" xfId="0" applyNumberFormat="1" applyFont="1" applyFill="1" applyBorder="1" applyAlignment="1" applyProtection="1">
      <alignment vertical="center"/>
      <protection hidden="1"/>
    </xf>
    <xf numFmtId="0" fontId="8" fillId="4" borderId="4" xfId="0" applyFont="1" applyFill="1" applyBorder="1" applyAlignment="1" applyProtection="1">
      <alignment horizontal="center" vertical="center"/>
      <protection hidden="1"/>
    </xf>
    <xf numFmtId="176" fontId="8" fillId="5" borderId="0" xfId="0" applyNumberFormat="1" applyFont="1" applyFill="1" applyAlignment="1" applyProtection="1">
      <alignment vertical="center"/>
      <protection hidden="1"/>
    </xf>
    <xf numFmtId="43" fontId="8" fillId="0" borderId="9" xfId="0" applyNumberFormat="1" applyFont="1" applyFill="1" applyBorder="1" applyAlignment="1" applyProtection="1">
      <alignment vertical="center"/>
      <protection locked="0"/>
    </xf>
    <xf numFmtId="43" fontId="8" fillId="0" borderId="10" xfId="0" applyNumberFormat="1" applyFont="1" applyFill="1" applyBorder="1" applyAlignment="1" applyProtection="1">
      <alignment vertical="center"/>
      <protection locked="0"/>
    </xf>
    <xf numFmtId="0" fontId="2" fillId="4" borderId="4" xfId="0" applyFont="1" applyFill="1" applyBorder="1" applyAlignment="1" applyProtection="1">
      <alignment horizontal="right" vertical="center"/>
      <protection hidden="1"/>
    </xf>
    <xf numFmtId="0" fontId="8" fillId="4" borderId="0" xfId="0" applyFont="1" applyFill="1" applyAlignment="1" applyProtection="1">
      <alignment horizontal="left" vertical="center"/>
      <protection hidden="1"/>
    </xf>
    <xf numFmtId="181" fontId="8" fillId="4" borderId="0" xfId="0" applyNumberFormat="1" applyFont="1" applyFill="1" applyAlignment="1" applyProtection="1">
      <alignment vertical="center"/>
      <protection hidden="1"/>
    </xf>
    <xf numFmtId="181" fontId="2" fillId="4" borderId="0" xfId="0" applyNumberFormat="1" applyFont="1" applyFill="1" applyAlignment="1" applyProtection="1">
      <alignment horizontal="right" vertical="center"/>
      <protection hidden="1"/>
    </xf>
    <xf numFmtId="181" fontId="8" fillId="4" borderId="0" xfId="0" applyNumberFormat="1" applyFont="1" applyFill="1" applyAlignment="1" applyProtection="1">
      <alignment horizontal="left" vertical="center"/>
      <protection hidden="1"/>
    </xf>
    <xf numFmtId="181" fontId="2" fillId="4" borderId="6" xfId="0" applyNumberFormat="1" applyFont="1" applyFill="1" applyBorder="1" applyAlignment="1" applyProtection="1">
      <alignment horizontal="center" vertical="center"/>
      <protection hidden="1"/>
    </xf>
    <xf numFmtId="181" fontId="2" fillId="4" borderId="7"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vertical="center"/>
      <protection hidden="1"/>
    </xf>
    <xf numFmtId="181" fontId="8" fillId="4" borderId="9" xfId="0" applyNumberFormat="1" applyFont="1" applyFill="1" applyBorder="1" applyAlignment="1" applyProtection="1">
      <alignment horizontal="center" vertical="center"/>
      <protection hidden="1"/>
    </xf>
    <xf numFmtId="181" fontId="8" fillId="4" borderId="10"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181" fontId="8" fillId="4" borderId="9" xfId="0" applyNumberFormat="1" applyFont="1" applyFill="1" applyBorder="1" applyAlignment="1" applyProtection="1">
      <alignment vertical="center"/>
      <protection hidden="1"/>
    </xf>
    <xf numFmtId="181" fontId="8" fillId="4" borderId="10" xfId="0" applyNumberFormat="1" applyFont="1" applyFill="1" applyBorder="1" applyAlignment="1" applyProtection="1">
      <alignment vertical="center"/>
      <protection hidden="1"/>
    </xf>
    <xf numFmtId="0" fontId="2" fillId="4" borderId="8" xfId="0" applyFont="1" applyFill="1" applyBorder="1" applyAlignment="1" applyProtection="1">
      <alignment horizontal="left" vertical="center"/>
      <protection hidden="1"/>
    </xf>
    <xf numFmtId="0" fontId="8" fillId="4" borderId="8" xfId="0" applyFont="1" applyFill="1" applyBorder="1" applyAlignment="1" applyProtection="1">
      <alignment horizontal="left" vertical="center"/>
      <protection hidden="1"/>
    </xf>
    <xf numFmtId="0" fontId="8" fillId="4" borderId="9" xfId="0" applyFont="1" applyFill="1" applyBorder="1" applyAlignment="1" applyProtection="1">
      <alignment horizontal="left" vertical="center"/>
      <protection hidden="1"/>
    </xf>
    <xf numFmtId="49" fontId="8" fillId="4" borderId="9" xfId="0" applyNumberFormat="1" applyFont="1" applyFill="1" applyBorder="1" applyAlignment="1" applyProtection="1">
      <alignment horizontal="center" vertical="center"/>
      <protection hidden="1"/>
    </xf>
    <xf numFmtId="0" fontId="2" fillId="4" borderId="16" xfId="0" applyFont="1" applyFill="1" applyBorder="1" applyAlignment="1" applyProtection="1">
      <alignment horizontal="center" vertical="center"/>
      <protection hidden="1"/>
    </xf>
    <xf numFmtId="181" fontId="8" fillId="4" borderId="17" xfId="0" applyNumberFormat="1" applyFont="1" applyFill="1" applyBorder="1" applyAlignment="1" applyProtection="1">
      <alignment vertical="center"/>
      <protection hidden="1"/>
    </xf>
    <xf numFmtId="0" fontId="2" fillId="4" borderId="17" xfId="0" applyFont="1" applyFill="1" applyBorder="1" applyAlignment="1" applyProtection="1">
      <alignment horizontal="center" vertical="center"/>
      <protection hidden="1"/>
    </xf>
    <xf numFmtId="181" fontId="8" fillId="4" borderId="18" xfId="0" applyNumberFormat="1" applyFont="1" applyFill="1" applyBorder="1" applyAlignment="1" applyProtection="1">
      <alignment vertical="center"/>
      <protection hidden="1"/>
    </xf>
    <xf numFmtId="0" fontId="2" fillId="4" borderId="0" xfId="0" applyFont="1" applyFill="1" applyBorder="1" applyAlignment="1" applyProtection="1">
      <alignment horizontal="center" vertical="center"/>
      <protection hidden="1"/>
    </xf>
    <xf numFmtId="181" fontId="2" fillId="4" borderId="0" xfId="0" applyNumberFormat="1" applyFont="1" applyFill="1" applyBorder="1" applyAlignment="1" applyProtection="1">
      <alignment horizontal="center" vertical="center"/>
      <protection hidden="1"/>
    </xf>
    <xf numFmtId="181" fontId="2" fillId="4" borderId="0" xfId="0" applyNumberFormat="1" applyFont="1" applyFill="1" applyBorder="1" applyAlignment="1" applyProtection="1">
      <alignment vertical="center"/>
      <protection hidden="1"/>
    </xf>
    <xf numFmtId="181" fontId="2" fillId="4" borderId="0" xfId="0" applyNumberFormat="1" applyFont="1" applyFill="1" applyAlignment="1" applyProtection="1">
      <alignment vertical="center"/>
      <protection hidden="1"/>
    </xf>
    <xf numFmtId="181" fontId="8" fillId="5" borderId="0" xfId="0" applyNumberFormat="1" applyFont="1" applyFill="1" applyAlignment="1" applyProtection="1">
      <alignment vertical="center"/>
      <protection hidden="1"/>
    </xf>
    <xf numFmtId="181" fontId="8" fillId="0" borderId="9" xfId="0" applyNumberFormat="1" applyFont="1" applyFill="1" applyBorder="1" applyAlignment="1" applyProtection="1">
      <alignment vertical="center"/>
      <protection locked="0"/>
    </xf>
    <xf numFmtId="181" fontId="8" fillId="0" borderId="10" xfId="0" applyNumberFormat="1" applyFont="1" applyFill="1" applyBorder="1" applyAlignment="1" applyProtection="1">
      <alignment vertical="center"/>
      <protection locked="0"/>
    </xf>
    <xf numFmtId="181" fontId="8" fillId="0" borderId="9" xfId="0" applyNumberFormat="1" applyFont="1" applyFill="1" applyBorder="1" applyAlignment="1" applyProtection="1">
      <alignment horizontal="right" vertical="center"/>
      <protection locked="0"/>
    </xf>
    <xf numFmtId="181" fontId="8" fillId="0" borderId="10" xfId="0" applyNumberFormat="1" applyFont="1" applyFill="1" applyBorder="1" applyAlignment="1" applyProtection="1">
      <alignment horizontal="right" vertical="center"/>
      <protection locked="0"/>
    </xf>
    <xf numFmtId="181" fontId="8" fillId="0" borderId="9" xfId="0" applyNumberFormat="1" applyFont="1" applyFill="1" applyBorder="1" applyAlignment="1" applyProtection="1">
      <alignment horizontal="center" vertical="center"/>
      <protection locked="0"/>
    </xf>
    <xf numFmtId="181" fontId="8" fillId="0" borderId="10" xfId="0" applyNumberFormat="1" applyFont="1" applyFill="1" applyBorder="1" applyAlignment="1" applyProtection="1">
      <alignment horizontal="center" vertical="center"/>
      <protection locked="0"/>
    </xf>
    <xf numFmtId="0" fontId="0" fillId="4" borderId="0" xfId="0" applyFill="1" applyAlignment="1" applyProtection="1">
      <alignment vertical="center"/>
      <protection hidden="1"/>
    </xf>
    <xf numFmtId="0" fontId="0" fillId="5" borderId="0" xfId="0" applyFill="1" applyAlignment="1" applyProtection="1">
      <alignment vertical="center"/>
      <protection hidden="1"/>
    </xf>
    <xf numFmtId="0" fontId="3" fillId="4" borderId="5"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43" fontId="3" fillId="4" borderId="6" xfId="0" applyNumberFormat="1" applyFont="1" applyFill="1" applyBorder="1" applyAlignment="1" applyProtection="1">
      <alignment horizontal="center" vertical="center"/>
      <protection hidden="1"/>
    </xf>
    <xf numFmtId="43" fontId="3" fillId="4" borderId="7" xfId="0" applyNumberFormat="1" applyFont="1" applyFill="1" applyBorder="1" applyAlignment="1" applyProtection="1">
      <alignment horizontal="center" vertical="center"/>
      <protection hidden="1"/>
    </xf>
    <xf numFmtId="0" fontId="3" fillId="4" borderId="8" xfId="0" applyFont="1" applyFill="1" applyBorder="1" applyAlignment="1" applyProtection="1">
      <alignment horizontal="left" vertical="center"/>
      <protection hidden="1"/>
    </xf>
    <xf numFmtId="0" fontId="5" fillId="4" borderId="9" xfId="0" applyFont="1" applyFill="1" applyBorder="1" applyAlignment="1" applyProtection="1">
      <alignment horizontal="center" vertical="center"/>
      <protection hidden="1"/>
    </xf>
    <xf numFmtId="43" fontId="5" fillId="4" borderId="9" xfId="0" applyNumberFormat="1" applyFont="1" applyFill="1" applyBorder="1" applyAlignment="1" applyProtection="1">
      <alignment horizontal="right" vertical="center"/>
      <protection hidden="1"/>
    </xf>
    <xf numFmtId="43" fontId="5" fillId="4" borderId="10" xfId="0" applyNumberFormat="1" applyFont="1" applyFill="1" applyBorder="1" applyAlignment="1" applyProtection="1">
      <alignment horizontal="right" vertical="center"/>
      <protection hidden="1"/>
    </xf>
    <xf numFmtId="0" fontId="6" fillId="4" borderId="8" xfId="0" applyFont="1" applyFill="1" applyBorder="1" applyAlignment="1" applyProtection="1">
      <alignment horizontal="left" vertical="center"/>
      <protection hidden="1"/>
    </xf>
    <xf numFmtId="0" fontId="3" fillId="4" borderId="8" xfId="0" applyFont="1" applyFill="1" applyBorder="1" applyAlignment="1" applyProtection="1">
      <alignment vertical="center"/>
      <protection hidden="1"/>
    </xf>
    <xf numFmtId="0" fontId="3" fillId="4" borderId="16" xfId="0" applyFont="1" applyFill="1" applyBorder="1" applyAlignment="1" applyProtection="1">
      <alignment vertical="center"/>
      <protection hidden="1"/>
    </xf>
    <xf numFmtId="0" fontId="5" fillId="4" borderId="17" xfId="0" applyFont="1" applyFill="1" applyBorder="1" applyAlignment="1" applyProtection="1">
      <alignment horizontal="center" vertical="center"/>
      <protection hidden="1"/>
    </xf>
    <xf numFmtId="43" fontId="5" fillId="4" borderId="17" xfId="0" applyNumberFormat="1" applyFont="1" applyFill="1" applyBorder="1" applyAlignment="1" applyProtection="1">
      <alignment horizontal="right" vertical="center"/>
      <protection hidden="1"/>
    </xf>
    <xf numFmtId="43" fontId="5" fillId="4" borderId="18" xfId="0" applyNumberFormat="1" applyFont="1" applyFill="1" applyBorder="1" applyAlignment="1" applyProtection="1">
      <alignment horizontal="right" vertical="center"/>
      <protection hidden="1"/>
    </xf>
    <xf numFmtId="0" fontId="3" fillId="4" borderId="0" xfId="0" applyFont="1" applyFill="1" applyBorder="1" applyAlignment="1" applyProtection="1">
      <alignment vertical="center"/>
      <protection hidden="1"/>
    </xf>
    <xf numFmtId="0" fontId="5" fillId="4" borderId="0" xfId="0" applyFont="1" applyFill="1" applyBorder="1" applyAlignment="1" applyProtection="1">
      <alignment horizontal="center" vertical="center"/>
      <protection hidden="1"/>
    </xf>
    <xf numFmtId="43" fontId="5" fillId="4" borderId="0" xfId="0" applyNumberFormat="1" applyFont="1" applyFill="1" applyBorder="1" applyAlignment="1" applyProtection="1">
      <alignment horizontal="right" vertical="center"/>
      <protection hidden="1"/>
    </xf>
    <xf numFmtId="43" fontId="5" fillId="4" borderId="0" xfId="0" applyNumberFormat="1" applyFont="1" applyFill="1" applyBorder="1" applyAlignment="1" applyProtection="1">
      <alignment vertical="center"/>
      <protection hidden="1"/>
    </xf>
    <xf numFmtId="0" fontId="3" fillId="4" borderId="0" xfId="0" applyFont="1" applyFill="1" applyAlignment="1" applyProtection="1">
      <alignment vertical="center"/>
      <protection hidden="1"/>
    </xf>
    <xf numFmtId="0" fontId="5" fillId="4" borderId="0" xfId="0" applyFont="1" applyFill="1" applyAlignment="1" applyProtection="1">
      <alignment vertical="center"/>
      <protection hidden="1"/>
    </xf>
    <xf numFmtId="43" fontId="5" fillId="4" borderId="0" xfId="0" applyNumberFormat="1" applyFont="1" applyFill="1" applyAlignment="1" applyProtection="1">
      <alignment vertical="center"/>
      <protection hidden="1"/>
    </xf>
    <xf numFmtId="43" fontId="2" fillId="4" borderId="0" xfId="0" applyNumberFormat="1" applyFont="1" applyFill="1" applyAlignment="1" applyProtection="1">
      <alignment horizontal="right" vertical="center"/>
      <protection hidden="1"/>
    </xf>
    <xf numFmtId="0" fontId="11" fillId="4" borderId="0" xfId="0" applyFont="1" applyFill="1" applyAlignment="1" applyProtection="1">
      <alignment vertical="center"/>
      <protection hidden="1"/>
    </xf>
    <xf numFmtId="0" fontId="9" fillId="4" borderId="0" xfId="0" applyFont="1" applyFill="1" applyAlignment="1" applyProtection="1">
      <alignment vertical="center"/>
      <protection hidden="1"/>
    </xf>
    <xf numFmtId="43" fontId="9" fillId="4" borderId="0" xfId="0" applyNumberFormat="1" applyFont="1" applyFill="1" applyAlignment="1" applyProtection="1">
      <alignment vertical="center"/>
      <protection hidden="1"/>
    </xf>
    <xf numFmtId="0" fontId="11" fillId="5" borderId="0" xfId="0" applyFont="1" applyFill="1" applyAlignment="1" applyProtection="1">
      <alignment vertical="center"/>
      <protection hidden="1"/>
    </xf>
    <xf numFmtId="0" fontId="9" fillId="5" borderId="0" xfId="0" applyFont="1" applyFill="1" applyAlignment="1" applyProtection="1">
      <alignment vertical="center"/>
      <protection hidden="1"/>
    </xf>
    <xf numFmtId="43" fontId="9" fillId="5" borderId="0" xfId="0" applyNumberFormat="1" applyFont="1" applyFill="1" applyAlignment="1" applyProtection="1">
      <alignment vertical="center"/>
      <protection hidden="1"/>
    </xf>
    <xf numFmtId="43" fontId="5" fillId="0" borderId="9" xfId="0" applyNumberFormat="1" applyFont="1" applyFill="1" applyBorder="1" applyAlignment="1" applyProtection="1">
      <alignment horizontal="right" vertical="center"/>
      <protection locked="0"/>
    </xf>
    <xf numFmtId="43" fontId="5" fillId="0" borderId="10" xfId="0" applyNumberFormat="1" applyFont="1" applyFill="1" applyBorder="1" applyAlignment="1" applyProtection="1">
      <alignment vertical="center"/>
      <protection locked="0"/>
    </xf>
    <xf numFmtId="43" fontId="5" fillId="0" borderId="17" xfId="0" applyNumberFormat="1" applyFont="1" applyFill="1" applyBorder="1" applyAlignment="1" applyProtection="1">
      <alignment horizontal="right" vertical="center"/>
      <protection locked="0"/>
    </xf>
    <xf numFmtId="43" fontId="5" fillId="0" borderId="18" xfId="0" applyNumberFormat="1" applyFont="1" applyFill="1" applyBorder="1" applyAlignment="1" applyProtection="1">
      <alignment vertical="center"/>
      <protection locked="0"/>
    </xf>
    <xf numFmtId="43" fontId="5" fillId="0" borderId="10" xfId="0" applyNumberFormat="1" applyFont="1" applyFill="1" applyBorder="1" applyAlignment="1" applyProtection="1">
      <alignment horizontal="right" vertical="center"/>
      <protection locked="0"/>
    </xf>
    <xf numFmtId="0" fontId="3" fillId="2" borderId="0" xfId="0" applyFont="1" applyFill="1" applyAlignment="1" applyProtection="1">
      <alignment horizontal="center" vertical="center"/>
      <protection locked="0"/>
    </xf>
    <xf numFmtId="0" fontId="3" fillId="6" borderId="0" xfId="0" applyFont="1" applyFill="1" applyAlignment="1" applyProtection="1">
      <alignment horizontal="center" vertical="center"/>
      <protection locked="0"/>
    </xf>
    <xf numFmtId="0" fontId="20" fillId="2" borderId="0" xfId="0" applyFont="1" applyFill="1" applyAlignment="1" applyProtection="1">
      <alignment horizontal="left" vertical="center"/>
      <protection locked="0"/>
    </xf>
    <xf numFmtId="0" fontId="3" fillId="2" borderId="0" xfId="0" applyFont="1" applyFill="1" applyAlignment="1" applyProtection="1">
      <alignment horizontal="left" vertical="center"/>
      <protection locked="0"/>
    </xf>
    <xf numFmtId="0" fontId="3" fillId="2" borderId="0" xfId="0" applyFont="1" applyFill="1" applyBorder="1" applyAlignment="1" applyProtection="1">
      <alignment horizontal="center" vertical="center"/>
      <protection locked="0"/>
    </xf>
    <xf numFmtId="10" fontId="3" fillId="6" borderId="0" xfId="0" applyNumberFormat="1" applyFont="1" applyFill="1" applyAlignment="1" applyProtection="1">
      <alignment horizontal="center" vertical="center"/>
      <protection locked="0"/>
    </xf>
    <xf numFmtId="2" fontId="3" fillId="6" borderId="0" xfId="0" applyNumberFormat="1" applyFont="1" applyFill="1" applyAlignment="1" applyProtection="1">
      <alignment horizontal="center" vertical="center"/>
      <protection locked="0"/>
    </xf>
    <xf numFmtId="43" fontId="3" fillId="6" borderId="0" xfId="0" applyNumberFormat="1" applyFont="1" applyFill="1" applyAlignment="1" applyProtection="1">
      <alignment horizontal="center" vertical="center"/>
      <protection locked="0"/>
    </xf>
    <xf numFmtId="0" fontId="3" fillId="6" borderId="0" xfId="0" applyFont="1" applyFill="1" applyAlignment="1" applyProtection="1">
      <alignment vertical="center"/>
      <protection locked="0"/>
    </xf>
    <xf numFmtId="0" fontId="3" fillId="2" borderId="0" xfId="0" applyFont="1" applyFill="1" applyAlignment="1" applyProtection="1">
      <alignment horizontal="center" vertical="center"/>
      <protection hidden="1"/>
    </xf>
    <xf numFmtId="0" fontId="3" fillId="2" borderId="19" xfId="0" applyFont="1" applyFill="1" applyBorder="1" applyAlignment="1" applyProtection="1">
      <alignment vertical="center"/>
      <protection hidden="1"/>
    </xf>
    <xf numFmtId="0" fontId="3" fillId="2" borderId="20" xfId="0" applyFont="1" applyFill="1" applyBorder="1" applyAlignment="1" applyProtection="1">
      <alignment horizontal="center" vertical="center"/>
      <protection hidden="1"/>
    </xf>
    <xf numFmtId="10" fontId="3" fillId="2" borderId="21" xfId="0" applyNumberFormat="1" applyFont="1" applyFill="1" applyBorder="1" applyAlignment="1" applyProtection="1">
      <alignment vertical="center"/>
      <protection hidden="1"/>
    </xf>
    <xf numFmtId="0" fontId="3" fillId="2" borderId="0" xfId="0" applyFont="1" applyFill="1" applyBorder="1" applyAlignment="1" applyProtection="1">
      <alignment horizontal="center" vertical="center"/>
      <protection hidden="1"/>
    </xf>
    <xf numFmtId="0" fontId="3" fillId="2" borderId="19" xfId="0" applyFont="1" applyFill="1" applyBorder="1" applyAlignment="1" applyProtection="1">
      <alignment horizontal="center" vertical="center"/>
      <protection hidden="1"/>
    </xf>
    <xf numFmtId="10" fontId="3" fillId="2" borderId="21" xfId="0" applyNumberFormat="1" applyFont="1" applyFill="1" applyBorder="1" applyAlignment="1" applyProtection="1">
      <alignment horizontal="center" vertical="center"/>
      <protection hidden="1"/>
    </xf>
    <xf numFmtId="177" fontId="3" fillId="2" borderId="21" xfId="0" applyNumberFormat="1" applyFont="1" applyFill="1" applyBorder="1" applyAlignment="1" applyProtection="1">
      <alignment horizontal="center" vertical="center"/>
      <protection hidden="1"/>
    </xf>
    <xf numFmtId="0" fontId="3" fillId="2" borderId="22" xfId="0" applyFont="1" applyFill="1" applyBorder="1" applyAlignment="1" applyProtection="1">
      <alignment horizontal="center" vertical="center"/>
      <protection hidden="1"/>
    </xf>
    <xf numFmtId="0" fontId="3" fillId="2" borderId="0" xfId="0" applyFont="1" applyFill="1" applyBorder="1" applyAlignment="1" applyProtection="1">
      <alignment vertical="center"/>
      <protection hidden="1"/>
    </xf>
    <xf numFmtId="177" fontId="3" fillId="2" borderId="23" xfId="0" applyNumberFormat="1" applyFont="1" applyFill="1" applyBorder="1" applyAlignment="1" applyProtection="1">
      <alignment horizontal="center" vertical="center"/>
      <protection hidden="1"/>
    </xf>
    <xf numFmtId="0" fontId="3" fillId="2" borderId="24" xfId="0" applyFont="1" applyFill="1" applyBorder="1" applyAlignment="1" applyProtection="1">
      <alignment horizontal="center" vertical="center"/>
      <protection hidden="1"/>
    </xf>
    <xf numFmtId="183" fontId="3" fillId="2" borderId="25" xfId="0" applyNumberFormat="1" applyFont="1" applyFill="1" applyBorder="1" applyAlignment="1" applyProtection="1">
      <alignment vertical="center"/>
      <protection hidden="1"/>
    </xf>
    <xf numFmtId="0" fontId="3" fillId="2" borderId="26" xfId="0" applyFont="1" applyFill="1" applyBorder="1" applyAlignment="1" applyProtection="1">
      <alignment horizontal="centerContinuous" vertical="center"/>
      <protection hidden="1"/>
    </xf>
    <xf numFmtId="0" fontId="3" fillId="2" borderId="0" xfId="0" applyFont="1" applyFill="1" applyBorder="1" applyAlignment="1" applyProtection="1">
      <alignment horizontal="centerContinuous" vertical="center"/>
      <protection hidden="1"/>
    </xf>
    <xf numFmtId="0" fontId="3" fillId="2" borderId="27" xfId="0" applyFont="1" applyFill="1" applyBorder="1" applyAlignment="1" applyProtection="1">
      <alignment horizontal="center" vertical="center"/>
      <protection hidden="1"/>
    </xf>
    <xf numFmtId="0" fontId="3" fillId="2" borderId="24" xfId="0" applyFont="1" applyFill="1" applyBorder="1" applyAlignment="1" applyProtection="1">
      <alignment horizontal="centerContinuous" vertical="center"/>
      <protection hidden="1"/>
    </xf>
    <xf numFmtId="0" fontId="3" fillId="2" borderId="25" xfId="0" applyFont="1" applyFill="1" applyBorder="1" applyAlignment="1" applyProtection="1">
      <alignment horizontal="centerContinuous" vertical="center"/>
      <protection hidden="1"/>
    </xf>
    <xf numFmtId="1" fontId="3" fillId="2" borderId="25" xfId="0" applyNumberFormat="1" applyFont="1" applyFill="1" applyBorder="1" applyAlignment="1" applyProtection="1">
      <alignment horizontal="center" vertical="center"/>
      <protection hidden="1"/>
    </xf>
    <xf numFmtId="0" fontId="3" fillId="2" borderId="25" xfId="0" applyFont="1" applyFill="1" applyBorder="1" applyAlignment="1" applyProtection="1">
      <alignment horizontal="center" vertical="center"/>
      <protection hidden="1"/>
    </xf>
    <xf numFmtId="0" fontId="3" fillId="2" borderId="23" xfId="0" applyFont="1" applyFill="1" applyBorder="1" applyAlignment="1" applyProtection="1">
      <alignment horizontal="center" vertical="center"/>
      <protection hidden="1"/>
    </xf>
    <xf numFmtId="0" fontId="3" fillId="2" borderId="28" xfId="0" applyFont="1" applyFill="1" applyBorder="1" applyAlignment="1" applyProtection="1">
      <alignment horizontal="center" vertical="center" wrapText="1"/>
      <protection hidden="1"/>
    </xf>
    <xf numFmtId="0" fontId="3" fillId="2" borderId="22" xfId="0" applyFont="1" applyFill="1" applyBorder="1" applyAlignment="1" applyProtection="1">
      <alignment horizontal="center" vertical="center" wrapText="1"/>
      <protection hidden="1"/>
    </xf>
    <xf numFmtId="0" fontId="3" fillId="2" borderId="29" xfId="0" applyFont="1" applyFill="1" applyBorder="1" applyAlignment="1" applyProtection="1">
      <alignment horizontal="center" vertical="center" wrapText="1"/>
      <protection hidden="1"/>
    </xf>
    <xf numFmtId="0" fontId="3" fillId="2" borderId="28" xfId="0" applyFont="1" applyFill="1" applyBorder="1" applyAlignment="1" applyProtection="1">
      <alignment horizontal="centerContinuous" vertical="center" wrapText="1"/>
      <protection hidden="1"/>
    </xf>
    <xf numFmtId="0" fontId="3" fillId="2" borderId="22" xfId="0" applyFont="1" applyFill="1" applyBorder="1" applyAlignment="1" applyProtection="1">
      <alignment horizontal="centerContinuous" vertical="center"/>
      <protection hidden="1"/>
    </xf>
    <xf numFmtId="0" fontId="3" fillId="2" borderId="29" xfId="0" applyFont="1" applyFill="1" applyBorder="1" applyAlignment="1" applyProtection="1">
      <alignment horizontal="left" vertical="center" wrapText="1"/>
      <protection hidden="1"/>
    </xf>
    <xf numFmtId="0" fontId="3" fillId="2" borderId="26" xfId="0" applyFont="1" applyFill="1" applyBorder="1" applyAlignment="1" applyProtection="1">
      <alignment horizontal="center" vertical="center"/>
      <protection hidden="1"/>
    </xf>
    <xf numFmtId="0" fontId="3" fillId="2" borderId="28" xfId="0" applyFont="1" applyFill="1" applyBorder="1" applyAlignment="1" applyProtection="1">
      <alignment horizontal="centerContinuous" vertical="center"/>
      <protection hidden="1"/>
    </xf>
    <xf numFmtId="0" fontId="3" fillId="2" borderId="22" xfId="0" applyFont="1" applyFill="1" applyBorder="1" applyAlignment="1" applyProtection="1">
      <alignment vertical="center"/>
      <protection hidden="1"/>
    </xf>
    <xf numFmtId="0" fontId="3" fillId="2" borderId="22" xfId="0" applyFont="1" applyFill="1" applyBorder="1" applyAlignment="1" applyProtection="1">
      <alignment horizontal="left" vertical="center"/>
      <protection hidden="1"/>
    </xf>
    <xf numFmtId="1" fontId="3" fillId="2" borderId="25" xfId="0" applyNumberFormat="1" applyFont="1" applyFill="1" applyBorder="1" applyAlignment="1" applyProtection="1">
      <alignment horizontal="centerContinuous" vertical="center"/>
      <protection hidden="1"/>
    </xf>
    <xf numFmtId="0" fontId="3" fillId="2" borderId="0" xfId="0" applyFont="1" applyFill="1" applyAlignment="1" applyProtection="1">
      <alignment horizontal="left" vertical="center"/>
      <protection hidden="1"/>
    </xf>
    <xf numFmtId="0" fontId="3" fillId="2" borderId="0" xfId="0" applyFont="1" applyFill="1" applyAlignment="1" applyProtection="1">
      <alignment horizontal="distributed" vertical="center"/>
      <protection hidden="1"/>
    </xf>
    <xf numFmtId="0" fontId="3" fillId="2" borderId="30" xfId="0" applyFont="1" applyFill="1" applyBorder="1" applyAlignment="1" applyProtection="1">
      <alignment horizontal="center" vertical="center"/>
      <protection hidden="1"/>
    </xf>
    <xf numFmtId="0" fontId="20" fillId="2" borderId="31" xfId="0" applyFont="1" applyFill="1" applyBorder="1" applyAlignment="1" applyProtection="1">
      <alignment horizontal="center" vertical="center"/>
      <protection hidden="1"/>
    </xf>
    <xf numFmtId="0" fontId="3" fillId="2" borderId="0" xfId="0" applyFont="1" applyFill="1" applyBorder="1" applyAlignment="1" applyProtection="1">
      <alignment horizontal="left" vertical="center"/>
      <protection hidden="1"/>
    </xf>
    <xf numFmtId="0" fontId="3" fillId="2" borderId="31" xfId="0" applyFont="1" applyFill="1" applyBorder="1" applyAlignment="1" applyProtection="1">
      <alignment horizontal="center" vertical="center"/>
      <protection hidden="1"/>
    </xf>
    <xf numFmtId="0" fontId="3" fillId="2" borderId="32" xfId="0" applyFont="1" applyFill="1" applyBorder="1" applyAlignment="1" applyProtection="1">
      <alignment horizontal="center" vertical="center"/>
      <protection hidden="1"/>
    </xf>
    <xf numFmtId="0" fontId="20" fillId="2" borderId="33"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0" fontId="2" fillId="2" borderId="0" xfId="0" applyFont="1" applyFill="1" applyBorder="1" applyAlignment="1" applyProtection="1">
      <alignment horizontal="center" vertical="center"/>
      <protection hidden="1"/>
    </xf>
    <xf numFmtId="0" fontId="2" fillId="2" borderId="0" xfId="0" applyFont="1" applyFill="1" applyBorder="1" applyAlignment="1" applyProtection="1">
      <alignment vertical="center"/>
      <protection hidden="1"/>
    </xf>
    <xf numFmtId="0" fontId="2" fillId="3" borderId="0" xfId="0" applyFont="1" applyFill="1" applyBorder="1" applyAlignment="1" applyProtection="1">
      <alignment vertical="center"/>
      <protection hidden="1"/>
    </xf>
    <xf numFmtId="186" fontId="3" fillId="2" borderId="25" xfId="0" applyNumberFormat="1" applyFont="1" applyFill="1" applyBorder="1" applyAlignment="1" applyProtection="1">
      <alignment horizontal="left" vertical="center"/>
      <protection hidden="1"/>
    </xf>
    <xf numFmtId="186" fontId="3" fillId="2" borderId="24" xfId="0" applyNumberFormat="1" applyFont="1" applyFill="1" applyBorder="1" applyAlignment="1" applyProtection="1">
      <alignment horizontal="centerContinuous" vertical="center"/>
      <protection hidden="1"/>
    </xf>
    <xf numFmtId="186" fontId="3" fillId="2" borderId="25" xfId="0" applyNumberFormat="1" applyFont="1" applyFill="1" applyBorder="1" applyAlignment="1" applyProtection="1">
      <alignment horizontal="center" vertical="center"/>
      <protection hidden="1"/>
    </xf>
    <xf numFmtId="186" fontId="3" fillId="2" borderId="23" xfId="0" applyNumberFormat="1" applyFont="1" applyFill="1" applyBorder="1" applyAlignment="1" applyProtection="1">
      <alignment horizontal="center" vertical="center"/>
      <protection hidden="1"/>
    </xf>
    <xf numFmtId="186" fontId="3" fillId="2" borderId="26" xfId="0" applyNumberFormat="1" applyFont="1" applyFill="1" applyBorder="1" applyAlignment="1" applyProtection="1">
      <alignment horizontal="center" vertical="center"/>
      <protection hidden="1"/>
    </xf>
    <xf numFmtId="186" fontId="3" fillId="2" borderId="24" xfId="0" applyNumberFormat="1" applyFont="1" applyFill="1" applyBorder="1" applyAlignment="1" applyProtection="1">
      <alignment horizontal="center" vertical="center"/>
      <protection hidden="1"/>
    </xf>
    <xf numFmtId="186" fontId="3" fillId="2" borderId="0" xfId="0" applyNumberFormat="1" applyFont="1" applyFill="1" applyBorder="1" applyAlignment="1" applyProtection="1">
      <alignment horizontal="center" vertical="center"/>
      <protection hidden="1"/>
    </xf>
    <xf numFmtId="186" fontId="3" fillId="2" borderId="27" xfId="0" applyNumberFormat="1" applyFont="1" applyFill="1" applyBorder="1" applyAlignment="1" applyProtection="1">
      <alignment horizontal="center" vertical="center"/>
      <protection hidden="1"/>
    </xf>
    <xf numFmtId="186" fontId="3" fillId="2" borderId="0" xfId="0" applyNumberFormat="1" applyFont="1" applyFill="1" applyBorder="1" applyAlignment="1" applyProtection="1">
      <alignment horizontal="left" vertical="center"/>
      <protection hidden="1"/>
    </xf>
    <xf numFmtId="186" fontId="3" fillId="2" borderId="27" xfId="0" applyNumberFormat="1" applyFont="1" applyFill="1" applyBorder="1" applyAlignment="1" applyProtection="1">
      <alignment horizontal="left" vertical="center"/>
      <protection hidden="1"/>
    </xf>
    <xf numFmtId="186" fontId="3" fillId="2" borderId="23" xfId="0" applyNumberFormat="1" applyFont="1" applyFill="1" applyBorder="1" applyAlignment="1" applyProtection="1">
      <alignment horizontal="left" vertical="center"/>
      <protection hidden="1"/>
    </xf>
    <xf numFmtId="0" fontId="30" fillId="0"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11" fillId="0" borderId="0" xfId="0" applyFont="1" applyFill="1" applyAlignment="1" applyProtection="1">
      <alignment vertical="center"/>
      <protection locked="0"/>
    </xf>
    <xf numFmtId="0" fontId="28" fillId="0" borderId="0" xfId="0" applyFont="1" applyFill="1" applyBorder="1" applyAlignment="1" applyProtection="1">
      <alignment vertical="center"/>
      <protection locked="0"/>
    </xf>
    <xf numFmtId="0" fontId="2" fillId="0" borderId="0" xfId="0" applyFont="1" applyFill="1" applyAlignment="1" applyProtection="1">
      <alignment horizontal="center" vertical="center"/>
      <protection locked="0"/>
    </xf>
    <xf numFmtId="0" fontId="3" fillId="2" borderId="34" xfId="0" applyFont="1" applyFill="1" applyBorder="1" applyAlignment="1" applyProtection="1">
      <alignment horizontal="center" vertical="center"/>
      <protection hidden="1"/>
    </xf>
    <xf numFmtId="0" fontId="3" fillId="0" borderId="0" xfId="0" applyFont="1" applyFill="1" applyAlignment="1" applyProtection="1">
      <alignment vertical="center"/>
      <protection locked="0"/>
    </xf>
    <xf numFmtId="0" fontId="23" fillId="0" borderId="0" xfId="0" applyFont="1" applyFill="1" applyBorder="1" applyAlignment="1" applyProtection="1">
      <alignment vertical="center"/>
      <protection locked="0"/>
    </xf>
    <xf numFmtId="0" fontId="22" fillId="0" borderId="0" xfId="0" applyFont="1" applyFill="1" applyBorder="1" applyAlignment="1" applyProtection="1">
      <alignment vertical="center"/>
      <protection locked="0"/>
    </xf>
    <xf numFmtId="187" fontId="3" fillId="4" borderId="6" xfId="0" applyNumberFormat="1" applyFont="1" applyFill="1" applyBorder="1" applyAlignment="1" applyProtection="1">
      <alignment horizontal="center" vertical="center"/>
      <protection hidden="1"/>
    </xf>
    <xf numFmtId="187" fontId="3" fillId="4" borderId="7" xfId="0" applyNumberFormat="1" applyFont="1" applyFill="1" applyBorder="1" applyAlignment="1" applyProtection="1">
      <alignment horizontal="center" vertical="center"/>
      <protection hidden="1"/>
    </xf>
    <xf numFmtId="0" fontId="3" fillId="2" borderId="0" xfId="0" applyFont="1" applyFill="1" applyAlignment="1" applyProtection="1">
      <alignment vertical="center"/>
      <protection locked="0"/>
    </xf>
    <xf numFmtId="0" fontId="3" fillId="5" borderId="0" xfId="0" applyFont="1" applyFill="1" applyAlignment="1" applyProtection="1">
      <alignment vertical="center"/>
      <protection locked="0"/>
    </xf>
    <xf numFmtId="0" fontId="29" fillId="2" borderId="0" xfId="0" applyFont="1" applyFill="1" applyAlignment="1" applyProtection="1">
      <alignment vertical="center"/>
      <protection locked="0"/>
    </xf>
    <xf numFmtId="0" fontId="3" fillId="2" borderId="0" xfId="0" applyFont="1" applyFill="1" applyBorder="1" applyAlignment="1" applyProtection="1">
      <alignment vertical="center"/>
      <protection locked="0"/>
    </xf>
    <xf numFmtId="0" fontId="3" fillId="2" borderId="0" xfId="0" applyFont="1" applyFill="1" applyAlignment="1" applyProtection="1">
      <alignment horizontal="left" vertical="center" indent="1"/>
      <protection locked="0"/>
    </xf>
    <xf numFmtId="0" fontId="3" fillId="2" borderId="0" xfId="0" applyFont="1" applyFill="1" applyAlignment="1" applyProtection="1">
      <alignment horizontal="left" vertical="center" wrapText="1" indent="1"/>
      <protection locked="0"/>
    </xf>
    <xf numFmtId="0" fontId="3" fillId="2" borderId="0" xfId="0" applyFont="1" applyFill="1" applyBorder="1" applyAlignment="1" applyProtection="1">
      <alignment horizontal="right" vertical="center"/>
      <protection locked="0"/>
    </xf>
    <xf numFmtId="10" fontId="3" fillId="5" borderId="0" xfId="0" applyNumberFormat="1" applyFont="1" applyFill="1" applyAlignment="1" applyProtection="1">
      <alignment vertical="center"/>
      <protection locked="0"/>
    </xf>
    <xf numFmtId="0" fontId="3" fillId="2" borderId="0" xfId="0" applyFont="1" applyFill="1" applyAlignment="1" applyProtection="1">
      <alignment vertical="center"/>
      <protection hidden="1"/>
    </xf>
    <xf numFmtId="0" fontId="29" fillId="2" borderId="0" xfId="0" applyFont="1" applyFill="1" applyAlignment="1" applyProtection="1">
      <alignment vertical="center"/>
      <protection hidden="1"/>
    </xf>
    <xf numFmtId="0" fontId="3" fillId="2" borderId="0" xfId="0" applyFont="1" applyFill="1" applyAlignment="1" applyProtection="1">
      <alignment horizontal="right" vertical="center"/>
      <protection hidden="1"/>
    </xf>
    <xf numFmtId="0" fontId="3" fillId="2" borderId="35" xfId="0" applyFont="1" applyFill="1" applyBorder="1" applyAlignment="1" applyProtection="1">
      <alignment horizontal="center" vertical="center"/>
      <protection hidden="1"/>
    </xf>
    <xf numFmtId="182" fontId="3" fillId="2" borderId="36" xfId="0" applyNumberFormat="1" applyFont="1" applyFill="1" applyBorder="1" applyAlignment="1" applyProtection="1">
      <alignment horizontal="right" vertical="center" indent="1"/>
      <protection hidden="1"/>
    </xf>
    <xf numFmtId="182" fontId="3" fillId="2" borderId="37" xfId="0" applyNumberFormat="1" applyFont="1" applyFill="1" applyBorder="1" applyAlignment="1" applyProtection="1">
      <alignment horizontal="right" vertical="center" indent="1"/>
      <protection hidden="1"/>
    </xf>
    <xf numFmtId="182" fontId="3" fillId="2" borderId="38" xfId="0" applyNumberFormat="1" applyFont="1" applyFill="1" applyBorder="1" applyAlignment="1" applyProtection="1">
      <alignment horizontal="right" vertical="center" indent="1"/>
      <protection hidden="1"/>
    </xf>
    <xf numFmtId="182" fontId="3" fillId="2" borderId="39" xfId="0" applyNumberFormat="1" applyFont="1" applyFill="1" applyBorder="1" applyAlignment="1" applyProtection="1">
      <alignment horizontal="right" vertical="center" indent="1"/>
      <protection hidden="1"/>
    </xf>
    <xf numFmtId="183" fontId="3" fillId="2" borderId="40" xfId="0" applyNumberFormat="1" applyFont="1" applyFill="1" applyBorder="1" applyAlignment="1" applyProtection="1">
      <alignment horizontal="right" vertical="center"/>
      <protection hidden="1"/>
    </xf>
    <xf numFmtId="183" fontId="3" fillId="2" borderId="41" xfId="0" applyNumberFormat="1" applyFont="1" applyFill="1" applyBorder="1" applyAlignment="1" applyProtection="1">
      <alignment horizontal="right" vertical="center"/>
      <protection hidden="1"/>
    </xf>
    <xf numFmtId="184" fontId="3" fillId="2" borderId="34" xfId="0" applyNumberFormat="1" applyFont="1" applyFill="1" applyBorder="1" applyAlignment="1" applyProtection="1">
      <alignment horizontal="center" vertical="center"/>
      <protection hidden="1"/>
    </xf>
    <xf numFmtId="184" fontId="3" fillId="2" borderId="35" xfId="0" applyNumberFormat="1" applyFont="1" applyFill="1" applyBorder="1" applyAlignment="1" applyProtection="1">
      <alignment horizontal="center" vertical="center"/>
      <protection hidden="1"/>
    </xf>
    <xf numFmtId="0" fontId="20" fillId="2" borderId="0" xfId="0" applyFont="1" applyFill="1" applyAlignment="1" applyProtection="1">
      <alignment vertical="center"/>
      <protection hidden="1"/>
    </xf>
    <xf numFmtId="184" fontId="3" fillId="2" borderId="0" xfId="0" applyNumberFormat="1" applyFont="1" applyFill="1" applyAlignment="1" applyProtection="1">
      <alignment vertical="center"/>
      <protection hidden="1"/>
    </xf>
    <xf numFmtId="2" fontId="3" fillId="2" borderId="39" xfId="0" applyNumberFormat="1" applyFont="1" applyFill="1" applyBorder="1" applyAlignment="1" applyProtection="1">
      <alignment horizontal="right" vertical="center" indent="1"/>
      <protection hidden="1"/>
    </xf>
    <xf numFmtId="10" fontId="3" fillId="2" borderId="38" xfId="0" applyNumberFormat="1" applyFont="1" applyFill="1" applyBorder="1" applyAlignment="1" applyProtection="1">
      <alignment horizontal="right" vertical="center" indent="1"/>
      <protection hidden="1"/>
    </xf>
    <xf numFmtId="10" fontId="3" fillId="2" borderId="41" xfId="0" applyNumberFormat="1" applyFont="1" applyFill="1" applyBorder="1" applyAlignment="1" applyProtection="1">
      <alignment horizontal="right" vertical="center" indent="1"/>
      <protection hidden="1"/>
    </xf>
    <xf numFmtId="0" fontId="3" fillId="2" borderId="38" xfId="0" applyFont="1" applyFill="1" applyBorder="1" applyAlignment="1" applyProtection="1">
      <alignment vertical="center"/>
      <protection hidden="1"/>
    </xf>
    <xf numFmtId="0" fontId="3" fillId="2" borderId="40" xfId="0" applyFont="1" applyFill="1" applyBorder="1" applyAlignment="1" applyProtection="1">
      <alignment vertical="center"/>
      <protection hidden="1"/>
    </xf>
    <xf numFmtId="10" fontId="3" fillId="2" borderId="39" xfId="0" applyNumberFormat="1" applyFont="1" applyFill="1" applyBorder="1" applyAlignment="1" applyProtection="1">
      <alignment horizontal="right" vertical="center" indent="1"/>
      <protection hidden="1"/>
    </xf>
    <xf numFmtId="10" fontId="3" fillId="2" borderId="40" xfId="0" applyNumberFormat="1" applyFont="1" applyFill="1" applyBorder="1" applyAlignment="1" applyProtection="1">
      <alignment horizontal="right" vertical="center" indent="1"/>
      <protection hidden="1"/>
    </xf>
    <xf numFmtId="2" fontId="3" fillId="2" borderId="41" xfId="0" applyNumberFormat="1" applyFont="1" applyFill="1" applyBorder="1" applyAlignment="1" applyProtection="1">
      <alignment horizontal="right" vertical="center" indent="1"/>
      <protection hidden="1"/>
    </xf>
    <xf numFmtId="182" fontId="3" fillId="2" borderId="40" xfId="0" applyNumberFormat="1" applyFont="1" applyFill="1" applyBorder="1" applyAlignment="1" applyProtection="1">
      <alignment horizontal="right" vertical="center" indent="1"/>
      <protection hidden="1"/>
    </xf>
    <xf numFmtId="182" fontId="3" fillId="2" borderId="41" xfId="0" applyNumberFormat="1" applyFont="1" applyFill="1" applyBorder="1" applyAlignment="1" applyProtection="1">
      <alignment horizontal="right" vertical="center" indent="1"/>
      <protection hidden="1"/>
    </xf>
    <xf numFmtId="0" fontId="2" fillId="2" borderId="42" xfId="0" applyFont="1" applyFill="1" applyBorder="1" applyAlignment="1" applyProtection="1">
      <alignment horizontal="center" vertical="center"/>
      <protection hidden="1"/>
    </xf>
    <xf numFmtId="184" fontId="3" fillId="2" borderId="43" xfId="0" applyNumberFormat="1" applyFont="1" applyFill="1" applyBorder="1" applyAlignment="1" applyProtection="1">
      <alignment horizontal="center" vertical="center"/>
      <protection hidden="1"/>
    </xf>
    <xf numFmtId="184" fontId="3" fillId="2" borderId="44" xfId="0" applyNumberFormat="1" applyFont="1" applyFill="1" applyBorder="1" applyAlignment="1" applyProtection="1">
      <alignment horizontal="center" vertical="center"/>
      <protection hidden="1"/>
    </xf>
    <xf numFmtId="0" fontId="2" fillId="2" borderId="45" xfId="0" applyFont="1" applyFill="1" applyBorder="1" applyAlignment="1" applyProtection="1">
      <alignment horizontal="left" vertical="center"/>
      <protection hidden="1"/>
    </xf>
    <xf numFmtId="0" fontId="3" fillId="2" borderId="46" xfId="0" applyFont="1" applyFill="1" applyBorder="1" applyAlignment="1" applyProtection="1">
      <alignment vertical="center"/>
      <protection hidden="1"/>
    </xf>
    <xf numFmtId="182" fontId="3" fillId="2" borderId="47" xfId="0" applyNumberFormat="1" applyFont="1" applyFill="1" applyBorder="1" applyAlignment="1" applyProtection="1">
      <alignment horizontal="right" vertical="center"/>
      <protection hidden="1"/>
    </xf>
    <xf numFmtId="182" fontId="3" fillId="2" borderId="46" xfId="0" applyNumberFormat="1" applyFont="1" applyFill="1" applyBorder="1" applyAlignment="1" applyProtection="1">
      <alignment horizontal="right" vertical="center"/>
      <protection hidden="1"/>
    </xf>
    <xf numFmtId="0" fontId="3" fillId="2" borderId="45" xfId="0" applyFont="1" applyFill="1" applyBorder="1" applyAlignment="1" applyProtection="1">
      <alignment horizontal="left" vertical="center"/>
      <protection hidden="1"/>
    </xf>
    <xf numFmtId="182" fontId="3" fillId="2" borderId="46" xfId="0" applyNumberFormat="1" applyFont="1" applyFill="1" applyBorder="1" applyAlignment="1" applyProtection="1">
      <alignment horizontal="right" vertical="center" indent="1"/>
      <protection hidden="1"/>
    </xf>
    <xf numFmtId="0" fontId="2" fillId="2" borderId="45" xfId="0" applyFont="1" applyFill="1" applyBorder="1" applyAlignment="1" applyProtection="1">
      <alignment vertical="center"/>
      <protection hidden="1"/>
    </xf>
    <xf numFmtId="0" fontId="2" fillId="2" borderId="48" xfId="0" applyFont="1" applyFill="1" applyBorder="1" applyAlignment="1" applyProtection="1">
      <alignment horizontal="left" vertical="center"/>
      <protection hidden="1"/>
    </xf>
    <xf numFmtId="182" fontId="3" fillId="2" borderId="49" xfId="0" applyNumberFormat="1" applyFont="1" applyFill="1" applyBorder="1" applyAlignment="1" applyProtection="1">
      <alignment horizontal="right" vertical="center"/>
      <protection hidden="1"/>
    </xf>
    <xf numFmtId="182" fontId="3" fillId="2" borderId="50" xfId="0" applyNumberFormat="1" applyFont="1" applyFill="1" applyBorder="1" applyAlignment="1" applyProtection="1">
      <alignment horizontal="right" vertical="center"/>
      <protection hidden="1"/>
    </xf>
    <xf numFmtId="0" fontId="3" fillId="2" borderId="37"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protection locked="0"/>
    </xf>
    <xf numFmtId="177" fontId="3" fillId="2" borderId="22" xfId="0" applyNumberFormat="1" applyFont="1" applyFill="1" applyBorder="1" applyAlignment="1" applyProtection="1">
      <alignment horizontal="right" vertical="center" wrapText="1" indent="1"/>
      <protection hidden="1"/>
    </xf>
    <xf numFmtId="0" fontId="11" fillId="2" borderId="22" xfId="0" applyFont="1" applyFill="1" applyBorder="1" applyAlignment="1" applyProtection="1">
      <alignment horizontal="right" indent="1"/>
      <protection hidden="1"/>
    </xf>
    <xf numFmtId="0" fontId="3" fillId="2" borderId="0" xfId="0" applyFont="1" applyFill="1" applyBorder="1" applyAlignment="1" applyProtection="1">
      <alignment horizontal="center" vertical="center" wrapText="1"/>
      <protection hidden="1"/>
    </xf>
    <xf numFmtId="177" fontId="3" fillId="2" borderId="0" xfId="0" applyNumberFormat="1" applyFont="1" applyFill="1" applyBorder="1" applyAlignment="1" applyProtection="1">
      <alignment horizontal="right" vertical="center" wrapText="1" indent="1"/>
      <protection hidden="1"/>
    </xf>
    <xf numFmtId="0" fontId="11" fillId="2" borderId="0" xfId="0" applyFont="1" applyFill="1" applyBorder="1" applyAlignment="1" applyProtection="1">
      <alignment horizontal="right" indent="1"/>
      <protection hidden="1"/>
    </xf>
    <xf numFmtId="2" fontId="3" fillId="2" borderId="38" xfId="0" applyNumberFormat="1" applyFont="1" applyFill="1" applyBorder="1" applyAlignment="1" applyProtection="1">
      <alignment horizontal="right" vertical="center" indent="1"/>
      <protection hidden="1"/>
    </xf>
    <xf numFmtId="43" fontId="8" fillId="0" borderId="18" xfId="0" applyNumberFormat="1" applyFont="1" applyFill="1" applyBorder="1" applyAlignment="1" applyProtection="1">
      <alignment vertical="center"/>
      <protection locked="0"/>
    </xf>
    <xf numFmtId="10" fontId="8" fillId="0" borderId="10" xfId="0" applyNumberFormat="1" applyFont="1" applyFill="1" applyBorder="1" applyAlignment="1" applyProtection="1">
      <alignment vertical="center"/>
      <protection locked="0"/>
    </xf>
    <xf numFmtId="10" fontId="8" fillId="0" borderId="13" xfId="0" applyNumberFormat="1" applyFont="1" applyFill="1" applyBorder="1" applyAlignment="1" applyProtection="1">
      <alignment vertical="center"/>
      <protection locked="0"/>
    </xf>
    <xf numFmtId="43" fontId="8" fillId="0" borderId="10" xfId="0" applyNumberFormat="1" applyFont="1" applyFill="1" applyBorder="1" applyAlignment="1" applyProtection="1">
      <alignment horizontal="right" vertical="center"/>
      <protection locked="0"/>
    </xf>
    <xf numFmtId="9" fontId="8" fillId="0" borderId="15" xfId="0" applyNumberFormat="1" applyFont="1" applyFill="1" applyBorder="1" applyAlignment="1" applyProtection="1">
      <alignment horizontal="center" vertical="center"/>
      <protection locked="0"/>
    </xf>
    <xf numFmtId="9" fontId="8" fillId="0" borderId="12" xfId="0" applyNumberFormat="1" applyFont="1" applyFill="1" applyBorder="1" applyAlignment="1" applyProtection="1">
      <alignment horizontal="center" vertical="center"/>
      <protection locked="0"/>
    </xf>
    <xf numFmtId="182" fontId="3" fillId="0" borderId="46" xfId="0" applyNumberFormat="1" applyFont="1" applyFill="1" applyBorder="1" applyAlignment="1" applyProtection="1">
      <alignment horizontal="right" vertical="center"/>
      <protection locked="0"/>
    </xf>
    <xf numFmtId="182" fontId="3" fillId="0" borderId="47" xfId="0" applyNumberFormat="1" applyFont="1" applyFill="1" applyBorder="1" applyAlignment="1" applyProtection="1">
      <alignment horizontal="right" vertical="center"/>
      <protection locked="0"/>
    </xf>
    <xf numFmtId="182" fontId="3" fillId="0" borderId="46" xfId="0" applyNumberFormat="1" applyFont="1" applyFill="1" applyBorder="1" applyAlignment="1" applyProtection="1">
      <alignment vertical="center"/>
      <protection locked="0"/>
    </xf>
    <xf numFmtId="182" fontId="3" fillId="0" borderId="47" xfId="0" applyNumberFormat="1" applyFont="1" applyFill="1" applyBorder="1" applyAlignment="1" applyProtection="1">
      <alignment vertical="center"/>
      <protection locked="0"/>
    </xf>
    <xf numFmtId="182" fontId="3" fillId="0" borderId="49" xfId="0" applyNumberFormat="1" applyFont="1" applyFill="1" applyBorder="1" applyAlignment="1" applyProtection="1">
      <alignment horizontal="right" vertical="center"/>
      <protection locked="0"/>
    </xf>
    <xf numFmtId="0" fontId="32" fillId="7" borderId="0" xfId="0" applyFont="1" applyFill="1" applyAlignment="1">
      <alignment vertical="center"/>
    </xf>
    <xf numFmtId="0" fontId="30" fillId="8" borderId="0" xfId="0" applyFont="1" applyFill="1" applyAlignment="1" applyProtection="1">
      <alignment vertical="center"/>
      <protection hidden="1"/>
    </xf>
    <xf numFmtId="0" fontId="28" fillId="8" borderId="0" xfId="0" applyFont="1" applyFill="1" applyAlignment="1" applyProtection="1">
      <alignment vertical="center"/>
      <protection locked="0"/>
    </xf>
    <xf numFmtId="0" fontId="28" fillId="8" borderId="0" xfId="0" applyFont="1" applyFill="1" applyAlignment="1" applyProtection="1">
      <alignment vertical="center"/>
      <protection hidden="1"/>
    </xf>
    <xf numFmtId="0" fontId="28" fillId="8" borderId="0" xfId="0" applyFont="1" applyFill="1" applyBorder="1" applyAlignment="1" applyProtection="1">
      <alignment vertical="center"/>
      <protection locked="0"/>
    </xf>
    <xf numFmtId="0" fontId="3" fillId="8" borderId="0" xfId="0" applyFont="1" applyFill="1" applyBorder="1" applyAlignment="1" applyProtection="1">
      <alignment vertical="center"/>
      <protection locked="0"/>
    </xf>
    <xf numFmtId="0" fontId="2" fillId="8" borderId="0" xfId="0" applyFont="1" applyFill="1" applyAlignment="1" applyProtection="1">
      <alignment horizontal="center" vertical="center"/>
      <protection locked="0"/>
    </xf>
    <xf numFmtId="0" fontId="11" fillId="8" borderId="0" xfId="0" applyFont="1" applyFill="1" applyAlignment="1" applyProtection="1">
      <alignment vertical="center"/>
      <protection locked="0"/>
    </xf>
    <xf numFmtId="0" fontId="11" fillId="8" borderId="0" xfId="0" applyFont="1" applyFill="1" applyAlignment="1" applyProtection="1">
      <alignment vertical="center"/>
      <protection hidden="1"/>
    </xf>
    <xf numFmtId="0" fontId="13" fillId="8" borderId="0" xfId="0" applyFont="1" applyFill="1" applyBorder="1" applyAlignment="1" applyProtection="1">
      <alignment horizontal="center" vertical="center"/>
      <protection locked="0"/>
    </xf>
    <xf numFmtId="0" fontId="20" fillId="8" borderId="1" xfId="0" applyFont="1" applyFill="1" applyBorder="1" applyAlignment="1" applyProtection="1">
      <alignment horizontal="distributed" vertical="center" indent="1"/>
      <protection locked="0"/>
    </xf>
    <xf numFmtId="49" fontId="20" fillId="8" borderId="1" xfId="0" applyNumberFormat="1" applyFont="1" applyFill="1" applyBorder="1" applyAlignment="1" applyProtection="1">
      <alignment horizontal="center" vertical="center"/>
      <protection locked="0"/>
    </xf>
    <xf numFmtId="179" fontId="3" fillId="8" borderId="0" xfId="0" applyNumberFormat="1" applyFont="1" applyFill="1" applyBorder="1" applyAlignment="1" applyProtection="1">
      <alignment horizontal="center" vertical="center"/>
      <protection locked="0"/>
    </xf>
    <xf numFmtId="0" fontId="7" fillId="8" borderId="1" xfId="2" applyFont="1" applyFill="1" applyBorder="1" applyAlignment="1" applyProtection="1">
      <alignment horizontal="distributed" vertical="center" indent="1"/>
      <protection locked="0"/>
    </xf>
    <xf numFmtId="184" fontId="20" fillId="8" borderId="1" xfId="0" applyNumberFormat="1" applyFont="1" applyFill="1" applyBorder="1" applyAlignment="1" applyProtection="1">
      <alignment horizontal="center" vertical="center"/>
      <protection locked="0"/>
    </xf>
    <xf numFmtId="0" fontId="3" fillId="8" borderId="0"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protection locked="0"/>
    </xf>
    <xf numFmtId="180" fontId="3" fillId="8" borderId="0" xfId="0" applyNumberFormat="1" applyFont="1" applyFill="1" applyBorder="1" applyAlignment="1" applyProtection="1">
      <alignment horizontal="center" vertical="center"/>
      <protection locked="0"/>
    </xf>
    <xf numFmtId="0" fontId="3" fillId="8" borderId="0" xfId="0" applyFont="1" applyFill="1" applyAlignment="1" applyProtection="1">
      <alignment vertical="center"/>
      <protection locked="0"/>
    </xf>
    <xf numFmtId="180" fontId="20" fillId="8" borderId="1" xfId="0" applyNumberFormat="1" applyFont="1" applyFill="1" applyBorder="1" applyAlignment="1" applyProtection="1">
      <alignment horizontal="center" vertical="center"/>
      <protection locked="0"/>
    </xf>
    <xf numFmtId="0" fontId="7" fillId="8" borderId="4" xfId="2" applyFont="1" applyFill="1" applyBorder="1" applyAlignment="1" applyProtection="1">
      <alignment horizontal="distributed" vertical="center" indent="1"/>
      <protection locked="0"/>
    </xf>
    <xf numFmtId="0" fontId="3" fillId="8" borderId="0" xfId="0" applyFont="1" applyFill="1" applyAlignment="1" applyProtection="1">
      <alignment vertical="center"/>
      <protection hidden="1"/>
    </xf>
    <xf numFmtId="0" fontId="11" fillId="8" borderId="0" xfId="0" applyFont="1" applyFill="1" applyBorder="1" applyAlignment="1" applyProtection="1">
      <alignment vertical="center"/>
      <protection locked="0"/>
    </xf>
    <xf numFmtId="0" fontId="23" fillId="8" borderId="0" xfId="0" applyFont="1" applyFill="1" applyBorder="1" applyAlignment="1" applyProtection="1">
      <alignment vertical="center"/>
      <protection locked="0"/>
    </xf>
    <xf numFmtId="0" fontId="22" fillId="8" borderId="0" xfId="0"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7" fillId="8" borderId="0" xfId="2" applyFont="1" applyFill="1" applyBorder="1" applyAlignment="1" applyProtection="1">
      <alignment horizontal="distributed" vertical="center" indent="1"/>
      <protection locked="0"/>
    </xf>
    <xf numFmtId="0" fontId="28" fillId="8" borderId="0" xfId="0" applyFont="1" applyFill="1" applyBorder="1" applyAlignment="1" applyProtection="1">
      <alignment vertical="center"/>
      <protection hidden="1"/>
    </xf>
    <xf numFmtId="0" fontId="25" fillId="7" borderId="0" xfId="2" applyFont="1" applyFill="1" applyAlignment="1" applyProtection="1">
      <alignment horizontal="center" vertical="center"/>
    </xf>
    <xf numFmtId="49" fontId="33" fillId="7" borderId="0" xfId="0" applyNumberFormat="1" applyFont="1" applyFill="1" applyAlignment="1">
      <alignment horizontal="center" vertical="center"/>
    </xf>
    <xf numFmtId="0" fontId="34" fillId="7" borderId="0" xfId="0" applyFont="1" applyFill="1" applyAlignment="1">
      <alignment horizontal="center" vertical="center" wrapText="1"/>
    </xf>
    <xf numFmtId="0" fontId="39" fillId="7" borderId="0" xfId="0" applyFont="1" applyFill="1" applyAlignment="1">
      <alignment horizontal="center" vertical="center"/>
    </xf>
    <xf numFmtId="0" fontId="1" fillId="8" borderId="54" xfId="0" applyFont="1" applyFill="1" applyBorder="1" applyAlignment="1" applyProtection="1">
      <alignment horizontal="left" vertical="top" wrapText="1"/>
      <protection hidden="1"/>
    </xf>
    <xf numFmtId="0" fontId="1" fillId="8" borderId="0" xfId="0" applyFont="1" applyFill="1" applyBorder="1" applyAlignment="1" applyProtection="1">
      <alignment horizontal="left" vertical="top" wrapText="1"/>
      <protection hidden="1"/>
    </xf>
    <xf numFmtId="0" fontId="1" fillId="8" borderId="55" xfId="0" applyFont="1" applyFill="1" applyBorder="1" applyAlignment="1" applyProtection="1">
      <alignment horizontal="left" vertical="top" wrapText="1"/>
      <protection hidden="1"/>
    </xf>
    <xf numFmtId="0" fontId="1" fillId="8" borderId="56" xfId="0" applyFont="1" applyFill="1" applyBorder="1" applyAlignment="1" applyProtection="1">
      <alignment horizontal="left" vertical="top" wrapText="1"/>
      <protection hidden="1"/>
    </xf>
    <xf numFmtId="0" fontId="1" fillId="8" borderId="57" xfId="0" applyFont="1" applyFill="1" applyBorder="1" applyAlignment="1" applyProtection="1">
      <alignment horizontal="left" vertical="top" wrapText="1"/>
      <protection hidden="1"/>
    </xf>
    <xf numFmtId="0" fontId="1" fillId="8" borderId="58" xfId="0" applyFont="1" applyFill="1" applyBorder="1" applyAlignment="1" applyProtection="1">
      <alignment horizontal="left" vertical="top" wrapText="1"/>
      <protection hidden="1"/>
    </xf>
    <xf numFmtId="0" fontId="13" fillId="8" borderId="1" xfId="2" applyFont="1" applyFill="1" applyBorder="1" applyAlignment="1" applyProtection="1">
      <alignment horizontal="center" vertical="center"/>
      <protection locked="0"/>
    </xf>
    <xf numFmtId="0" fontId="13" fillId="8" borderId="1" xfId="0" applyFont="1" applyFill="1" applyBorder="1" applyAlignment="1" applyProtection="1">
      <alignment horizontal="center" vertical="center"/>
      <protection locked="0"/>
    </xf>
    <xf numFmtId="0" fontId="25" fillId="8" borderId="0" xfId="0" applyFont="1" applyFill="1" applyAlignment="1" applyProtection="1">
      <alignment horizontal="center" vertical="center" wrapText="1"/>
      <protection locked="0"/>
    </xf>
    <xf numFmtId="0" fontId="25" fillId="8" borderId="0" xfId="0" applyFont="1" applyFill="1" applyAlignment="1" applyProtection="1">
      <alignment horizontal="center" vertical="center"/>
      <protection locked="0"/>
    </xf>
    <xf numFmtId="0" fontId="13" fillId="8" borderId="52" xfId="0" applyFont="1" applyFill="1" applyBorder="1" applyAlignment="1" applyProtection="1">
      <alignment horizontal="center" vertical="center"/>
      <protection hidden="1"/>
    </xf>
    <xf numFmtId="0" fontId="43" fillId="8" borderId="4" xfId="0" applyFont="1" applyFill="1" applyBorder="1" applyAlignment="1" applyProtection="1">
      <alignment horizontal="center" vertical="center"/>
      <protection hidden="1"/>
    </xf>
    <xf numFmtId="0" fontId="43" fillId="8" borderId="53" xfId="0" applyFont="1" applyFill="1" applyBorder="1" applyAlignment="1" applyProtection="1">
      <alignment horizontal="center" vertical="center"/>
      <protection hidden="1"/>
    </xf>
    <xf numFmtId="0" fontId="1" fillId="8" borderId="54" xfId="0" applyFont="1" applyFill="1" applyBorder="1" applyAlignment="1">
      <alignment horizontal="left" vertical="top" wrapText="1"/>
    </xf>
    <xf numFmtId="0" fontId="44" fillId="8" borderId="0" xfId="0" applyFont="1" applyFill="1" applyBorder="1" applyAlignment="1">
      <alignment horizontal="left" vertical="top" wrapText="1"/>
    </xf>
    <xf numFmtId="0" fontId="44" fillId="8" borderId="55" xfId="0" applyFont="1" applyFill="1" applyBorder="1" applyAlignment="1">
      <alignment horizontal="left" vertical="top" wrapText="1"/>
    </xf>
    <xf numFmtId="0" fontId="44" fillId="8" borderId="54" xfId="0" applyFont="1" applyFill="1" applyBorder="1" applyAlignment="1">
      <alignment horizontal="left" vertical="top" wrapText="1"/>
    </xf>
    <xf numFmtId="0" fontId="29" fillId="2" borderId="0" xfId="0" applyFont="1" applyFill="1" applyAlignment="1">
      <alignment horizontal="left" vertical="center"/>
    </xf>
    <xf numFmtId="0" fontId="31" fillId="2" borderId="0" xfId="2" applyFont="1" applyFill="1" applyAlignment="1" applyProtection="1">
      <alignment horizontal="left" vertical="center"/>
    </xf>
    <xf numFmtId="0" fontId="38" fillId="2" borderId="0" xfId="2" applyFont="1" applyFill="1" applyAlignment="1" applyProtection="1">
      <alignment horizontal="center" vertical="center"/>
    </xf>
    <xf numFmtId="0" fontId="7" fillId="2" borderId="0" xfId="0" applyFont="1" applyFill="1" applyAlignment="1">
      <alignment horizontal="left" vertical="center"/>
    </xf>
    <xf numFmtId="0" fontId="40" fillId="2" borderId="0" xfId="2" applyFont="1" applyFill="1" applyBorder="1" applyAlignment="1" applyProtection="1">
      <alignment horizontal="center" vertical="center"/>
      <protection locked="0"/>
    </xf>
    <xf numFmtId="0" fontId="40" fillId="4" borderId="0" xfId="2" applyFont="1" applyFill="1" applyBorder="1" applyAlignment="1" applyProtection="1">
      <alignment horizontal="center" vertical="center"/>
      <protection locked="0"/>
    </xf>
    <xf numFmtId="0" fontId="41" fillId="5" borderId="0" xfId="0" applyFont="1" applyFill="1" applyAlignment="1" applyProtection="1">
      <alignment horizontal="center" vertical="center"/>
      <protection hidden="1"/>
    </xf>
    <xf numFmtId="0" fontId="8" fillId="4" borderId="0" xfId="0" applyFont="1" applyFill="1" applyAlignment="1" applyProtection="1">
      <alignment horizontal="left" vertical="center"/>
      <protection hidden="1"/>
    </xf>
    <xf numFmtId="179" fontId="8" fillId="4" borderId="57" xfId="0" applyNumberFormat="1" applyFont="1" applyFill="1" applyBorder="1" applyAlignment="1" applyProtection="1">
      <alignment horizontal="left" vertical="center" indent="2"/>
      <protection hidden="1"/>
    </xf>
    <xf numFmtId="0" fontId="2" fillId="4" borderId="4" xfId="0" applyFont="1" applyFill="1" applyBorder="1" applyAlignment="1" applyProtection="1">
      <alignment horizontal="center" vertical="center"/>
      <protection hidden="1"/>
    </xf>
    <xf numFmtId="0" fontId="40" fillId="4" borderId="0" xfId="2" applyFont="1" applyFill="1" applyAlignment="1" applyProtection="1">
      <alignment horizontal="center" vertical="center"/>
      <protection locked="0"/>
    </xf>
    <xf numFmtId="0" fontId="8" fillId="4" borderId="0" xfId="0" applyFont="1" applyFill="1" applyAlignment="1" applyProtection="1">
      <alignment horizontal="right" vertical="center"/>
      <protection hidden="1"/>
    </xf>
    <xf numFmtId="57" fontId="8" fillId="4" borderId="0" xfId="0" applyNumberFormat="1" applyFont="1" applyFill="1" applyBorder="1" applyAlignment="1" applyProtection="1">
      <alignment horizontal="left" vertical="center"/>
      <protection hidden="1"/>
    </xf>
    <xf numFmtId="0" fontId="2" fillId="4" borderId="4" xfId="0" applyFont="1" applyFill="1" applyBorder="1" applyAlignment="1" applyProtection="1">
      <alignment horizontal="left" vertical="center"/>
      <protection hidden="1"/>
    </xf>
    <xf numFmtId="0" fontId="2" fillId="4" borderId="0" xfId="0" applyFont="1" applyFill="1" applyBorder="1" applyAlignment="1" applyProtection="1">
      <alignment vertical="center"/>
      <protection hidden="1"/>
    </xf>
    <xf numFmtId="0" fontId="8" fillId="4" borderId="0" xfId="0" applyFont="1" applyFill="1" applyBorder="1" applyAlignment="1" applyProtection="1">
      <alignment vertical="center"/>
      <protection hidden="1"/>
    </xf>
    <xf numFmtId="0" fontId="8" fillId="4" borderId="57" xfId="0" applyFont="1" applyFill="1" applyBorder="1" applyAlignment="1" applyProtection="1">
      <alignment horizontal="left" vertical="center" indent="4"/>
      <protection hidden="1"/>
    </xf>
    <xf numFmtId="0" fontId="3" fillId="2" borderId="2" xfId="0" applyFont="1" applyFill="1" applyBorder="1" applyAlignment="1" applyProtection="1">
      <alignment horizontal="center" vertical="center"/>
      <protection hidden="1"/>
    </xf>
    <xf numFmtId="0" fontId="3" fillId="2" borderId="51" xfId="0" applyFont="1" applyFill="1" applyBorder="1" applyAlignment="1" applyProtection="1">
      <alignment horizontal="center" vertical="center"/>
      <protection hidden="1"/>
    </xf>
    <xf numFmtId="0" fontId="20" fillId="2" borderId="25" xfId="0" applyFont="1" applyFill="1" applyBorder="1" applyAlignment="1" applyProtection="1">
      <alignment horizontal="center" vertical="center"/>
      <protection hidden="1"/>
    </xf>
    <xf numFmtId="0" fontId="3" fillId="2" borderId="22" xfId="0" applyFont="1" applyFill="1" applyBorder="1" applyAlignment="1" applyProtection="1">
      <alignment horizontal="center" vertical="center"/>
      <protection hidden="1"/>
    </xf>
    <xf numFmtId="0" fontId="3" fillId="2" borderId="59" xfId="0" applyFont="1" applyFill="1" applyBorder="1" applyAlignment="1" applyProtection="1">
      <alignment horizontal="center" vertical="center"/>
      <protection hidden="1"/>
    </xf>
    <xf numFmtId="0" fontId="3" fillId="2" borderId="0" xfId="0" applyFont="1" applyFill="1" applyBorder="1" applyAlignment="1" applyProtection="1">
      <alignment horizontal="center" vertical="center"/>
      <protection hidden="1"/>
    </xf>
    <xf numFmtId="0" fontId="3" fillId="2" borderId="31" xfId="0" applyFont="1" applyFill="1" applyBorder="1" applyAlignment="1" applyProtection="1">
      <alignment horizontal="center" vertical="center"/>
      <protection hidden="1"/>
    </xf>
    <xf numFmtId="0" fontId="3" fillId="2" borderId="25" xfId="0" applyFont="1" applyFill="1" applyBorder="1" applyAlignment="1" applyProtection="1">
      <alignment horizontal="center" vertical="center"/>
      <protection hidden="1"/>
    </xf>
    <xf numFmtId="0" fontId="3" fillId="2" borderId="60" xfId="0" applyFont="1" applyFill="1" applyBorder="1" applyAlignment="1" applyProtection="1">
      <alignment horizontal="center" vertical="center"/>
      <protection hidden="1"/>
    </xf>
    <xf numFmtId="0" fontId="3" fillId="2" borderId="22" xfId="0" applyFont="1" applyFill="1" applyBorder="1" applyAlignment="1" applyProtection="1">
      <alignment horizontal="left" vertical="center"/>
      <protection hidden="1"/>
    </xf>
    <xf numFmtId="0" fontId="3" fillId="2" borderId="0"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left" vertical="center"/>
      <protection hidden="1"/>
    </xf>
    <xf numFmtId="0" fontId="3" fillId="2" borderId="0" xfId="0" applyFont="1" applyFill="1" applyAlignment="1" applyProtection="1">
      <alignment horizontal="left" vertical="center"/>
      <protection hidden="1"/>
    </xf>
    <xf numFmtId="0" fontId="3" fillId="2" borderId="0" xfId="0" applyFont="1" applyFill="1" applyBorder="1" applyAlignment="1" applyProtection="1">
      <alignment vertical="center" wrapText="1"/>
      <protection locked="0"/>
    </xf>
    <xf numFmtId="0" fontId="3" fillId="2" borderId="0" xfId="0" applyFont="1" applyFill="1" applyBorder="1" applyAlignment="1" applyProtection="1">
      <alignment vertical="center"/>
      <protection hidden="1"/>
    </xf>
    <xf numFmtId="0" fontId="3" fillId="2" borderId="22" xfId="0" applyFont="1" applyFill="1" applyBorder="1" applyAlignment="1" applyProtection="1">
      <alignment horizontal="left" vertical="center" wrapText="1"/>
      <protection hidden="1"/>
    </xf>
    <xf numFmtId="0" fontId="3" fillId="2" borderId="0" xfId="0" applyFont="1" applyFill="1" applyBorder="1" applyAlignment="1" applyProtection="1">
      <alignment horizontal="left" vertical="center" wrapText="1"/>
      <protection hidden="1"/>
    </xf>
    <xf numFmtId="0" fontId="3" fillId="2" borderId="0" xfId="0" applyFont="1" applyFill="1" applyAlignment="1" applyProtection="1">
      <alignment horizontal="left" vertical="center" indent="1"/>
      <protection hidden="1"/>
    </xf>
    <xf numFmtId="0" fontId="3" fillId="2" borderId="3" xfId="0" applyFont="1" applyFill="1" applyBorder="1" applyAlignment="1" applyProtection="1">
      <alignment horizontal="center" vertical="center"/>
      <protection hidden="1"/>
    </xf>
    <xf numFmtId="0" fontId="3" fillId="2" borderId="34" xfId="0" applyFont="1" applyFill="1" applyBorder="1" applyAlignment="1" applyProtection="1">
      <alignment horizontal="center" vertical="center"/>
      <protection hidden="1"/>
    </xf>
    <xf numFmtId="0" fontId="3" fillId="2" borderId="36" xfId="0" applyFont="1" applyFill="1" applyBorder="1" applyAlignment="1" applyProtection="1">
      <alignment horizontal="center" vertical="center"/>
      <protection hidden="1"/>
    </xf>
    <xf numFmtId="0" fontId="3" fillId="2" borderId="38" xfId="0" applyFont="1" applyFill="1" applyBorder="1" applyAlignment="1" applyProtection="1">
      <alignment horizontal="center" vertical="center"/>
      <protection hidden="1"/>
    </xf>
    <xf numFmtId="0" fontId="3" fillId="2" borderId="40" xfId="0" applyFont="1" applyFill="1" applyBorder="1" applyAlignment="1" applyProtection="1">
      <alignment horizontal="center" vertical="center"/>
      <protection hidden="1"/>
    </xf>
    <xf numFmtId="0" fontId="3" fillId="2" borderId="0" xfId="0" applyNumberFormat="1" applyFont="1" applyFill="1" applyAlignment="1" applyProtection="1">
      <alignment vertical="center"/>
      <protection locked="0"/>
    </xf>
    <xf numFmtId="0" fontId="3" fillId="2" borderId="30" xfId="0" applyFont="1" applyFill="1" applyBorder="1" applyAlignment="1" applyProtection="1">
      <alignment horizontal="center" vertical="center"/>
      <protection hidden="1"/>
    </xf>
    <xf numFmtId="0" fontId="3" fillId="2" borderId="0" xfId="0" applyNumberFormat="1" applyFont="1" applyFill="1" applyAlignment="1" applyProtection="1">
      <alignment vertical="center"/>
      <protection hidden="1"/>
    </xf>
    <xf numFmtId="0" fontId="3" fillId="2" borderId="0" xfId="0" applyNumberFormat="1" applyFont="1" applyFill="1" applyAlignment="1" applyProtection="1">
      <alignment horizontal="left" vertical="center"/>
      <protection locked="0"/>
    </xf>
    <xf numFmtId="0" fontId="3" fillId="2" borderId="0" xfId="0" applyFont="1" applyFill="1" applyAlignment="1" applyProtection="1">
      <alignment vertical="center" wrapText="1"/>
      <protection locked="0"/>
    </xf>
    <xf numFmtId="0" fontId="2" fillId="2" borderId="22" xfId="0" applyFont="1" applyFill="1" applyBorder="1" applyAlignment="1" applyProtection="1">
      <alignment horizontal="left" vertical="center"/>
      <protection hidden="1"/>
    </xf>
    <xf numFmtId="0" fontId="3" fillId="2" borderId="0" xfId="0" applyFont="1" applyFill="1" applyAlignment="1" applyProtection="1">
      <alignment horizontal="left" vertical="center" wrapText="1"/>
      <protection locked="0"/>
    </xf>
    <xf numFmtId="0" fontId="38" fillId="2" borderId="0" xfId="2" applyFont="1" applyFill="1" applyAlignment="1" applyProtection="1">
      <alignment horizontal="center"/>
      <protection locked="0"/>
    </xf>
    <xf numFmtId="0" fontId="20" fillId="2" borderId="0" xfId="0" applyFont="1" applyFill="1" applyBorder="1" applyAlignment="1" applyProtection="1">
      <alignment horizontal="center" vertical="center"/>
      <protection locked="0"/>
    </xf>
    <xf numFmtId="177" fontId="20" fillId="2" borderId="2" xfId="0" applyNumberFormat="1" applyFont="1" applyFill="1" applyBorder="1" applyAlignment="1" applyProtection="1">
      <alignment horizontal="right" vertical="center" wrapText="1" indent="3"/>
      <protection hidden="1"/>
    </xf>
    <xf numFmtId="177" fontId="3" fillId="2" borderId="0" xfId="0" applyNumberFormat="1" applyFont="1" applyFill="1" applyBorder="1" applyAlignment="1" applyProtection="1">
      <alignment horizontal="right" vertical="center" wrapText="1" indent="3"/>
      <protection hidden="1"/>
    </xf>
    <xf numFmtId="177" fontId="3" fillId="2" borderId="62" xfId="0" applyNumberFormat="1" applyFont="1" applyFill="1" applyBorder="1" applyAlignment="1" applyProtection="1">
      <alignment horizontal="right" vertical="center" wrapText="1" indent="3"/>
      <protection hidden="1"/>
    </xf>
    <xf numFmtId="0" fontId="3" fillId="2" borderId="0" xfId="0" applyFont="1" applyFill="1" applyBorder="1" applyAlignment="1" applyProtection="1">
      <alignment horizontal="left" vertical="center"/>
      <protection locked="0"/>
    </xf>
    <xf numFmtId="0" fontId="3" fillId="2" borderId="35"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37"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9" fontId="3" fillId="2" borderId="39" xfId="0" applyNumberFormat="1" applyFont="1" applyFill="1" applyBorder="1" applyAlignment="1" applyProtection="1">
      <alignment horizontal="center" vertical="center" wrapText="1"/>
      <protection locked="0"/>
    </xf>
    <xf numFmtId="9" fontId="3" fillId="2" borderId="31" xfId="0" applyNumberFormat="1" applyFont="1" applyFill="1" applyBorder="1" applyAlignment="1" applyProtection="1">
      <alignment horizontal="center" vertical="center" wrapText="1"/>
      <protection locked="0"/>
    </xf>
    <xf numFmtId="0" fontId="3" fillId="2" borderId="61" xfId="0" applyNumberFormat="1" applyFont="1" applyFill="1" applyBorder="1" applyAlignment="1" applyProtection="1">
      <alignment horizontal="center" vertical="center" wrapText="1"/>
      <protection locked="0"/>
    </xf>
    <xf numFmtId="0" fontId="3" fillId="2" borderId="32" xfId="0" applyNumberFormat="1" applyFont="1" applyFill="1" applyBorder="1" applyAlignment="1" applyProtection="1">
      <alignment horizontal="center" vertical="center" wrapText="1"/>
      <protection locked="0"/>
    </xf>
    <xf numFmtId="0" fontId="3" fillId="2" borderId="64" xfId="0" applyFont="1" applyFill="1" applyBorder="1" applyAlignment="1" applyProtection="1">
      <alignment horizontal="center" vertical="center" wrapText="1"/>
      <protection locked="0"/>
    </xf>
    <xf numFmtId="0" fontId="3" fillId="2" borderId="33" xfId="0" applyFont="1" applyFill="1" applyBorder="1" applyAlignment="1" applyProtection="1">
      <alignment horizontal="center" vertical="center" wrapText="1"/>
      <protection locked="0"/>
    </xf>
    <xf numFmtId="177" fontId="20" fillId="2" borderId="63" xfId="0" applyNumberFormat="1" applyFont="1" applyFill="1" applyBorder="1" applyAlignment="1" applyProtection="1">
      <alignment horizontal="right" vertical="center" wrapText="1" indent="3"/>
      <protection hidden="1"/>
    </xf>
    <xf numFmtId="0" fontId="3" fillId="2" borderId="63" xfId="0" applyFont="1" applyFill="1" applyBorder="1" applyAlignment="1" applyProtection="1">
      <alignment horizontal="center" vertical="center"/>
      <protection hidden="1"/>
    </xf>
    <xf numFmtId="0" fontId="3" fillId="2" borderId="33" xfId="0" applyFont="1" applyFill="1" applyBorder="1" applyAlignment="1" applyProtection="1">
      <alignment horizontal="center" vertical="center"/>
      <protection hidden="1"/>
    </xf>
    <xf numFmtId="0" fontId="20" fillId="2" borderId="63" xfId="0" applyFont="1" applyFill="1" applyBorder="1" applyAlignment="1" applyProtection="1">
      <alignment horizontal="left" vertical="center"/>
      <protection hidden="1"/>
    </xf>
    <xf numFmtId="0" fontId="20" fillId="2" borderId="33" xfId="0" applyFont="1" applyFill="1" applyBorder="1" applyAlignment="1" applyProtection="1">
      <alignment horizontal="left" vertical="center"/>
      <protection hidden="1"/>
    </xf>
    <xf numFmtId="9" fontId="3" fillId="2" borderId="61" xfId="0" applyNumberFormat="1" applyFont="1" applyFill="1" applyBorder="1" applyAlignment="1" applyProtection="1">
      <alignment horizontal="center" vertical="center" wrapText="1"/>
      <protection locked="0"/>
    </xf>
    <xf numFmtId="9" fontId="3" fillId="2" borderId="32"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left" vertical="center"/>
      <protection hidden="1"/>
    </xf>
    <xf numFmtId="0" fontId="20" fillId="2" borderId="31" xfId="0" applyFont="1" applyFill="1" applyBorder="1" applyAlignment="1" applyProtection="1">
      <alignment horizontal="left" vertical="center"/>
      <protection hidden="1"/>
    </xf>
    <xf numFmtId="0" fontId="3" fillId="2" borderId="31" xfId="0" applyFont="1" applyFill="1" applyBorder="1" applyAlignment="1" applyProtection="1">
      <alignment horizontal="left" vertical="center"/>
      <protection hidden="1"/>
    </xf>
    <xf numFmtId="0" fontId="3" fillId="2" borderId="62" xfId="0" applyFont="1" applyFill="1" applyBorder="1" applyAlignment="1" applyProtection="1">
      <alignment horizontal="left" vertical="center"/>
      <protection hidden="1"/>
    </xf>
    <xf numFmtId="0" fontId="3" fillId="2" borderId="32" xfId="0" applyFont="1" applyFill="1" applyBorder="1" applyAlignment="1" applyProtection="1">
      <alignment horizontal="left" vertical="center"/>
      <protection hidden="1"/>
    </xf>
    <xf numFmtId="10" fontId="3" fillId="2" borderId="62" xfId="0" applyNumberFormat="1" applyFont="1" applyFill="1" applyBorder="1" applyAlignment="1" applyProtection="1">
      <alignment horizontal="center" vertical="center" wrapText="1"/>
      <protection hidden="1"/>
    </xf>
    <xf numFmtId="10" fontId="3" fillId="2" borderId="32" xfId="0" applyNumberFormat="1" applyFont="1" applyFill="1" applyBorder="1" applyAlignment="1" applyProtection="1">
      <alignment horizontal="center" vertical="center" wrapText="1"/>
      <protection hidden="1"/>
    </xf>
    <xf numFmtId="2" fontId="3" fillId="2" borderId="62" xfId="0" applyNumberFormat="1" applyFont="1" applyFill="1" applyBorder="1" applyAlignment="1" applyProtection="1">
      <alignment horizontal="center" vertical="center" wrapText="1"/>
      <protection hidden="1"/>
    </xf>
    <xf numFmtId="2" fontId="3" fillId="2" borderId="32" xfId="0" applyNumberFormat="1" applyFont="1" applyFill="1" applyBorder="1" applyAlignment="1" applyProtection="1">
      <alignment horizontal="center" vertical="center" wrapText="1"/>
      <protection hidden="1"/>
    </xf>
    <xf numFmtId="10" fontId="3" fillId="2" borderId="0" xfId="0" applyNumberFormat="1" applyFont="1" applyFill="1" applyBorder="1" applyAlignment="1" applyProtection="1">
      <alignment horizontal="center" vertical="center" wrapText="1"/>
      <protection hidden="1"/>
    </xf>
    <xf numFmtId="10" fontId="3" fillId="2" borderId="31" xfId="0" applyNumberFormat="1" applyFont="1" applyFill="1" applyBorder="1" applyAlignment="1" applyProtection="1">
      <alignment horizontal="center" vertical="center" wrapText="1"/>
      <protection hidden="1"/>
    </xf>
    <xf numFmtId="2" fontId="3" fillId="2" borderId="0" xfId="0" applyNumberFormat="1" applyFont="1" applyFill="1" applyBorder="1" applyAlignment="1" applyProtection="1">
      <alignment horizontal="center" vertical="center" wrapText="1"/>
      <protection hidden="1"/>
    </xf>
    <xf numFmtId="2" fontId="3" fillId="2" borderId="31" xfId="0" applyNumberFormat="1" applyFont="1" applyFill="1" applyBorder="1" applyAlignment="1" applyProtection="1">
      <alignment horizontal="center" vertical="center" wrapText="1"/>
      <protection hidden="1"/>
    </xf>
    <xf numFmtId="0" fontId="3" fillId="2" borderId="39" xfId="0" applyNumberFormat="1" applyFont="1" applyFill="1" applyBorder="1" applyAlignment="1" applyProtection="1">
      <alignment horizontal="center" vertical="center" wrapText="1"/>
      <protection locked="0"/>
    </xf>
    <xf numFmtId="0" fontId="3" fillId="2" borderId="31" xfId="0" applyNumberFormat="1" applyFont="1" applyFill="1" applyBorder="1" applyAlignment="1" applyProtection="1">
      <alignment horizontal="center" vertical="center" wrapText="1"/>
      <protection locked="0"/>
    </xf>
    <xf numFmtId="0" fontId="20" fillId="2" borderId="0" xfId="0" applyFont="1" applyFill="1" applyAlignment="1" applyProtection="1">
      <alignment horizontal="left" vertical="center"/>
      <protection hidden="1"/>
    </xf>
    <xf numFmtId="0" fontId="3" fillId="2" borderId="28" xfId="0" applyFont="1" applyFill="1" applyBorder="1" applyAlignment="1" applyProtection="1">
      <alignment horizontal="center" vertical="center"/>
      <protection hidden="1"/>
    </xf>
    <xf numFmtId="0" fontId="3" fillId="2" borderId="29" xfId="0" applyFont="1" applyFill="1" applyBorder="1" applyAlignment="1" applyProtection="1">
      <alignment horizontal="center" vertical="center"/>
      <protection hidden="1"/>
    </xf>
    <xf numFmtId="0" fontId="31" fillId="2" borderId="0" xfId="2" applyFont="1" applyFill="1" applyAlignment="1" applyProtection="1">
      <alignment horizontal="left" vertical="center"/>
      <protection locked="0"/>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distributed" vertical="center"/>
      <protection hidden="1"/>
    </xf>
    <xf numFmtId="0" fontId="3" fillId="2" borderId="0" xfId="0" applyFont="1" applyFill="1" applyAlignment="1" applyProtection="1">
      <alignment horizontal="left" vertical="center" wrapText="1"/>
      <protection hidden="1"/>
    </xf>
    <xf numFmtId="0" fontId="3" fillId="2" borderId="0" xfId="0" applyFont="1" applyFill="1" applyAlignment="1" applyProtection="1">
      <alignment horizontal="center" vertical="center"/>
      <protection hidden="1"/>
    </xf>
    <xf numFmtId="0" fontId="3" fillId="2" borderId="19" xfId="0" applyFont="1" applyFill="1" applyBorder="1" applyAlignment="1" applyProtection="1">
      <alignment horizontal="center" vertical="center"/>
      <protection hidden="1"/>
    </xf>
    <xf numFmtId="0" fontId="3" fillId="2" borderId="20" xfId="0" applyFont="1" applyFill="1" applyBorder="1" applyAlignment="1" applyProtection="1">
      <alignment horizontal="center" vertical="center"/>
      <protection hidden="1"/>
    </xf>
    <xf numFmtId="186" fontId="3" fillId="2" borderId="27" xfId="0" applyNumberFormat="1" applyFont="1" applyFill="1" applyBorder="1" applyAlignment="1" applyProtection="1">
      <alignment horizontal="center" vertical="center"/>
      <protection hidden="1"/>
    </xf>
    <xf numFmtId="186" fontId="3" fillId="2" borderId="23" xfId="0" applyNumberFormat="1" applyFont="1" applyFill="1" applyBorder="1" applyAlignment="1" applyProtection="1">
      <alignment horizontal="center" vertical="center"/>
      <protection hidden="1"/>
    </xf>
    <xf numFmtId="186" fontId="3" fillId="2" borderId="0" xfId="0" applyNumberFormat="1" applyFont="1" applyFill="1" applyBorder="1" applyAlignment="1" applyProtection="1">
      <alignment horizontal="center" vertical="center"/>
      <protection hidden="1"/>
    </xf>
    <xf numFmtId="186" fontId="3" fillId="2" borderId="25" xfId="0" applyNumberFormat="1" applyFont="1" applyFill="1" applyBorder="1" applyAlignment="1" applyProtection="1">
      <alignment horizontal="center" vertical="center"/>
      <protection hidden="1"/>
    </xf>
    <xf numFmtId="186" fontId="3" fillId="2" borderId="27" xfId="0" applyNumberFormat="1" applyFont="1" applyFill="1" applyBorder="1" applyAlignment="1" applyProtection="1">
      <alignment horizontal="left" vertical="center"/>
      <protection hidden="1"/>
    </xf>
    <xf numFmtId="186" fontId="3" fillId="2" borderId="23" xfId="0" applyNumberFormat="1" applyFont="1" applyFill="1" applyBorder="1" applyAlignment="1" applyProtection="1">
      <alignment horizontal="left" vertical="center"/>
      <protection hidden="1"/>
    </xf>
    <xf numFmtId="186" fontId="3" fillId="2" borderId="26" xfId="0" applyNumberFormat="1" applyFont="1" applyFill="1" applyBorder="1" applyAlignment="1" applyProtection="1">
      <alignment horizontal="center" vertical="center"/>
      <protection hidden="1"/>
    </xf>
    <xf numFmtId="186" fontId="3" fillId="2" borderId="24" xfId="0" applyNumberFormat="1" applyFont="1" applyFill="1" applyBorder="1" applyAlignment="1" applyProtection="1">
      <alignment horizontal="center" vertical="center"/>
      <protection hidden="1"/>
    </xf>
    <xf numFmtId="183" fontId="3" fillId="2" borderId="25" xfId="0" applyNumberFormat="1" applyFont="1" applyFill="1" applyBorder="1" applyAlignment="1" applyProtection="1">
      <alignment horizontal="center" vertical="center"/>
      <protection hidden="1"/>
    </xf>
    <xf numFmtId="183" fontId="3" fillId="2" borderId="23" xfId="0" applyNumberFormat="1" applyFont="1" applyFill="1" applyBorder="1" applyAlignment="1" applyProtection="1">
      <alignment horizontal="center" vertical="center"/>
      <protection hidden="1"/>
    </xf>
    <xf numFmtId="10" fontId="3" fillId="2" borderId="24" xfId="0" applyNumberFormat="1" applyFont="1" applyFill="1" applyBorder="1" applyAlignment="1" applyProtection="1">
      <alignment horizontal="left" vertical="center"/>
      <protection hidden="1"/>
    </xf>
    <xf numFmtId="10" fontId="3" fillId="2" borderId="25" xfId="0" applyNumberFormat="1" applyFont="1" applyFill="1" applyBorder="1" applyAlignment="1" applyProtection="1">
      <alignment horizontal="left" vertical="center"/>
      <protection hidden="1"/>
    </xf>
    <xf numFmtId="186" fontId="3" fillId="2" borderId="26" xfId="0" applyNumberFormat="1" applyFont="1" applyFill="1" applyBorder="1" applyAlignment="1" applyProtection="1">
      <alignment horizontal="right" vertical="center"/>
      <protection hidden="1"/>
    </xf>
    <xf numFmtId="186" fontId="3" fillId="2" borderId="24" xfId="0" applyNumberFormat="1" applyFont="1" applyFill="1" applyBorder="1" applyAlignment="1" applyProtection="1">
      <alignment horizontal="right" vertical="center"/>
      <protection hidden="1"/>
    </xf>
    <xf numFmtId="0" fontId="3" fillId="2" borderId="30"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29" xfId="0" applyFont="1" applyFill="1" applyBorder="1" applyAlignment="1" applyProtection="1">
      <alignment horizontal="left" vertical="center"/>
      <protection hidden="1"/>
    </xf>
    <xf numFmtId="0" fontId="3" fillId="2" borderId="22" xfId="0" applyFont="1" applyFill="1" applyBorder="1" applyAlignment="1" applyProtection="1">
      <alignment horizontal="right" vertical="center"/>
      <protection hidden="1"/>
    </xf>
    <xf numFmtId="186" fontId="3" fillId="2" borderId="25" xfId="0" applyNumberFormat="1" applyFont="1" applyFill="1" applyBorder="1" applyAlignment="1" applyProtection="1">
      <alignment horizontal="right" vertical="center"/>
      <protection hidden="1"/>
    </xf>
    <xf numFmtId="186" fontId="3" fillId="2" borderId="25" xfId="0" applyNumberFormat="1" applyFont="1" applyFill="1" applyBorder="1" applyAlignment="1" applyProtection="1">
      <alignment horizontal="left" vertical="center"/>
      <protection hidden="1"/>
    </xf>
    <xf numFmtId="0" fontId="20" fillId="2" borderId="0" xfId="0" applyFont="1" applyFill="1" applyAlignment="1" applyProtection="1">
      <alignment horizontal="center" vertical="center"/>
      <protection hidden="1"/>
    </xf>
    <xf numFmtId="0" fontId="3" fillId="2" borderId="0" xfId="0" applyFont="1" applyFill="1" applyAlignment="1" applyProtection="1">
      <alignment vertical="center" wrapText="1"/>
      <protection hidden="1"/>
    </xf>
    <xf numFmtId="0" fontId="2" fillId="2" borderId="0" xfId="0" applyFont="1" applyFill="1" applyAlignment="1" applyProtection="1">
      <alignment horizontal="center" vertical="center"/>
      <protection hidden="1"/>
    </xf>
  </cellXfs>
  <cellStyles count="4">
    <cellStyle name="Normal_SHEET" xfId="1"/>
    <cellStyle name="常规" xfId="0" builtinId="0"/>
    <cellStyle name="超链接" xfId="2" builtinId="8"/>
    <cellStyle name="千位分隔" xfId="3" builtinId="3"/>
  </cellStyles>
  <dxfs count="3">
    <dxf>
      <font>
        <condense val="0"/>
        <extend val="0"/>
        <color indexed="10"/>
      </font>
      <fill>
        <patternFill>
          <bgColor indexed="13"/>
        </patternFill>
      </fill>
    </dxf>
    <dxf>
      <font>
        <condense val="0"/>
        <extend val="0"/>
        <color indexed="10"/>
      </font>
      <fill>
        <patternFill>
          <bgColor indexed="13"/>
        </patternFill>
      </fill>
    </dxf>
    <dxf>
      <font>
        <condense val="0"/>
        <extend val="0"/>
        <color indexed="10"/>
      </font>
      <fill>
        <patternFill>
          <bgColor indexed="34"/>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190500</xdr:colOff>
      <xdr:row>0</xdr:row>
      <xdr:rowOff>19050</xdr:rowOff>
    </xdr:from>
    <xdr:to>
      <xdr:col>12</xdr:col>
      <xdr:colOff>28575</xdr:colOff>
      <xdr:row>43</xdr:row>
      <xdr:rowOff>123825</xdr:rowOff>
    </xdr:to>
    <xdr:sp macro="" textlink="" fLocksText="0">
      <xdr:nvSpPr>
        <xdr:cNvPr id="1027" name="Rectangle 3"/>
        <xdr:cNvSpPr>
          <a:spLocks noChangeArrowheads="1"/>
        </xdr:cNvSpPr>
      </xdr:nvSpPr>
      <xdr:spPr bwMode="auto">
        <a:xfrm>
          <a:off x="876300" y="19050"/>
          <a:ext cx="7381875" cy="78867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lnSpc>
              <a:spcPts val="1500"/>
            </a:lnSpc>
            <a:defRPr sz="1000"/>
          </a:pPr>
          <a:r>
            <a:rPr lang="zh-CN" altLang="en-US" sz="1200" b="1" i="0" strike="noStrike">
              <a:solidFill>
                <a:srgbClr val="000000"/>
              </a:solidFill>
              <a:latin typeface="Times New Roman"/>
              <a:cs typeface="Times New Roman"/>
            </a:rPr>
            <a:t>                                                                </a:t>
          </a:r>
          <a:r>
            <a:rPr lang="zh-CN" altLang="en-US" sz="1200" b="1" i="0" strike="noStrike">
              <a:solidFill>
                <a:srgbClr val="000000"/>
              </a:solidFill>
              <a:latin typeface="宋体"/>
              <a:ea typeface="宋体"/>
            </a:rPr>
            <a:t>现金流量表自动生成编制说明</a:t>
          </a:r>
          <a:endParaRPr lang="zh-CN" altLang="en-US" sz="1000" b="0" i="0" strike="noStrike">
            <a:solidFill>
              <a:srgbClr val="000000"/>
            </a:solidFill>
            <a:latin typeface="宋体"/>
            <a:ea typeface="宋体"/>
          </a:endParaRP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宋体"/>
              <a:ea typeface="宋体"/>
            </a:rPr>
            <a:t>一、编制原理</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本现金流量编制方法主要是根据资产负债表、利润及利润分配表各帐户的变动情况进行分析，并补充若干表外数据</a:t>
          </a:r>
          <a:r>
            <a:rPr lang="en-US" altLang="zh-CN" sz="1000" b="0" i="0" strike="noStrike">
              <a:solidFill>
                <a:srgbClr val="000000"/>
              </a:solidFill>
              <a:latin typeface="Arial"/>
              <a:cs typeface="Arial"/>
            </a:rPr>
            <a:t>(</a:t>
          </a:r>
          <a:r>
            <a:rPr lang="zh-CN" altLang="en-US" sz="1000" b="0" i="0" strike="noStrike">
              <a:solidFill>
                <a:srgbClr val="000000"/>
              </a:solidFill>
              <a:latin typeface="宋体"/>
              <a:ea typeface="宋体"/>
            </a:rPr>
            <a:t>见</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表外数据录入</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工作表</a:t>
          </a:r>
          <a:r>
            <a:rPr lang="en-US" altLang="zh-CN" sz="1000" b="0" i="0" strike="noStrike">
              <a:solidFill>
                <a:srgbClr val="000000"/>
              </a:solidFill>
              <a:latin typeface="Arial"/>
              <a:cs typeface="Arial"/>
            </a:rPr>
            <a:t>)</a:t>
          </a:r>
          <a:r>
            <a:rPr lang="zh-CN" altLang="en-US" sz="1000" b="0" i="0" strike="noStrike">
              <a:solidFill>
                <a:srgbClr val="000000"/>
              </a:solidFill>
              <a:latin typeface="宋体"/>
              <a:ea typeface="宋体"/>
            </a:rPr>
            <a:t>，然后将这些科目的分析结果分别归入现金流量表的各项目，以此</a:t>
          </a:r>
          <a:r>
            <a:rPr lang="zh-CN" altLang="en-US" sz="1000" b="1" i="0" strike="noStrike">
              <a:solidFill>
                <a:srgbClr val="FF0000"/>
              </a:solidFill>
              <a:latin typeface="宋体"/>
              <a:ea typeface="宋体"/>
            </a:rPr>
            <a:t>自动生成现金流量表，</a:t>
          </a:r>
          <a:r>
            <a:rPr lang="zh-CN" altLang="en-US" sz="1000" b="0" i="0" strike="noStrike">
              <a:solidFill>
                <a:srgbClr val="000000"/>
              </a:solidFill>
              <a:latin typeface="宋体"/>
              <a:ea typeface="宋体"/>
            </a:rPr>
            <a:t>这一编制方法，实质是报表余额编制法，获取尽量少的表外数据是其编制原则，在速度和精确性之间，本方法选择的是速度。</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宋体"/>
              <a:ea typeface="宋体"/>
            </a:rPr>
            <a:t>二、填制计算平衡</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1</a:t>
          </a:r>
          <a:r>
            <a:rPr lang="zh-CN" altLang="en-US" sz="1000" b="0" i="0" strike="noStrike">
              <a:solidFill>
                <a:srgbClr val="000000"/>
              </a:solidFill>
              <a:latin typeface="宋体"/>
              <a:ea typeface="宋体"/>
            </a:rPr>
            <a:t>、概述</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各报表中</a:t>
          </a:r>
          <a:r>
            <a:rPr lang="zh-CN" altLang="en-US" sz="1000" b="1" i="0" strike="noStrike">
              <a:solidFill>
                <a:srgbClr val="FF0000"/>
              </a:solidFill>
              <a:latin typeface="宋体"/>
              <a:ea typeface="宋体"/>
            </a:rPr>
            <a:t>只允许在报表白色空格内填入数据！，浅紫色阴影部分不能填入任何数据！</a:t>
          </a:r>
          <a:r>
            <a:rPr lang="zh-CN" altLang="en-US" sz="1000" b="0" i="0" strike="noStrike">
              <a:solidFill>
                <a:srgbClr val="000000"/>
              </a:solidFill>
              <a:latin typeface="宋体"/>
              <a:ea typeface="宋体"/>
            </a:rPr>
            <a:t>浅紫色部分为公式设置部分或根本不需填入数据，一经改动表格数据就会出现差错，</a:t>
          </a:r>
          <a:r>
            <a:rPr lang="zh-CN" altLang="en-US" sz="1000" b="0" i="0" strike="noStrike">
              <a:solidFill>
                <a:srgbClr val="FF0000"/>
              </a:solidFill>
              <a:latin typeface="宋体"/>
              <a:ea typeface="宋体"/>
            </a:rPr>
            <a:t>建议将该工作簿设为模板，同时将浅紫色部分进行锁定。</a:t>
          </a:r>
          <a:endParaRPr lang="zh-CN" altLang="en-US" sz="1000" b="0" i="0" strike="noStrike">
            <a:solidFill>
              <a:srgbClr val="000000"/>
            </a:solidFill>
            <a:latin typeface="Arial"/>
            <a:cs typeface="Arial"/>
          </a:endParaRPr>
        </a:p>
        <a:p>
          <a:pPr algn="l" rtl="0">
            <a:lnSpc>
              <a:spcPts val="1100"/>
            </a:lnSpc>
            <a:defRPr sz="1000"/>
          </a:pPr>
          <a:endParaRPr lang="zh-CN" altLang="en-US" sz="1000" b="0" i="0" strike="noStrike">
            <a:solidFill>
              <a:srgbClr val="000000"/>
            </a:solidFill>
            <a:latin typeface="Arial"/>
            <a:cs typeface="Arial"/>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2</a:t>
          </a:r>
          <a:r>
            <a:rPr lang="zh-CN" altLang="en-US" sz="1000" b="0" i="0" strike="noStrike">
              <a:solidFill>
                <a:srgbClr val="000000"/>
              </a:solidFill>
              <a:latin typeface="宋体"/>
              <a:ea typeface="宋体"/>
            </a:rPr>
            <a:t>、编制步骤</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(1)</a:t>
          </a:r>
          <a:r>
            <a:rPr lang="zh-CN" altLang="en-US" sz="1000" b="0" i="0" strike="noStrike">
              <a:solidFill>
                <a:srgbClr val="000000"/>
              </a:solidFill>
              <a:latin typeface="宋体"/>
              <a:ea typeface="宋体"/>
            </a:rPr>
            <a:t>、首先填写</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基本信息录入</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工作表中的</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报表编制基本信息录入</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，输入完毕后，编制单位、编制日期等信息会自动显示在各报表相关位置。</a:t>
          </a:r>
        </a:p>
        <a:p>
          <a:pPr algn="l" rtl="0">
            <a:lnSpc>
              <a:spcPts val="1200"/>
            </a:lnSpc>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(2)</a:t>
          </a:r>
          <a:r>
            <a:rPr lang="zh-CN" altLang="en-US" sz="1000" b="0" i="0" strike="noStrike">
              <a:solidFill>
                <a:srgbClr val="000000"/>
              </a:solidFill>
              <a:latin typeface="宋体"/>
              <a:ea typeface="宋体"/>
            </a:rPr>
            <a:t>、手工录入资产负债表、利润及利润分配表各栏数据。</a:t>
          </a:r>
        </a:p>
        <a:p>
          <a:pPr algn="l" rtl="0">
            <a:lnSpc>
              <a:spcPts val="1200"/>
            </a:lnSpc>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如有两大主表的电子文档，则可以直接将两大主表数据直接复制，</a:t>
          </a:r>
          <a:r>
            <a:rPr lang="zh-CN" altLang="en-US" sz="1000" b="0" i="0" strike="noStrike">
              <a:solidFill>
                <a:srgbClr val="FF0000"/>
              </a:solidFill>
              <a:latin typeface="宋体"/>
              <a:ea typeface="宋体"/>
            </a:rPr>
            <a:t>此项操作前提是电子文档报表格式须与本工作表报表格式一致，</a:t>
          </a:r>
          <a:r>
            <a:rPr lang="zh-CN" altLang="en-US" sz="1000" b="0" i="0" strike="noStrike">
              <a:solidFill>
                <a:srgbClr val="000000"/>
              </a:solidFill>
              <a:latin typeface="宋体"/>
              <a:ea typeface="宋体"/>
            </a:rPr>
            <a:t>本工作表各报表格式是根据</a:t>
          </a:r>
          <a:r>
            <a:rPr lang="en-US" altLang="zh-CN" sz="1000" b="0" i="0" strike="noStrike">
              <a:solidFill>
                <a:srgbClr val="000000"/>
              </a:solidFill>
              <a:latin typeface="宋体"/>
              <a:ea typeface="宋体"/>
            </a:rPr>
            <a:t>《</a:t>
          </a:r>
          <a:r>
            <a:rPr lang="zh-CN" altLang="en-US" sz="1000" b="0" i="0" strike="noStrike">
              <a:solidFill>
                <a:srgbClr val="000000"/>
              </a:solidFill>
              <a:latin typeface="宋体"/>
              <a:ea typeface="宋体"/>
            </a:rPr>
            <a:t>企业会计制度</a:t>
          </a:r>
          <a:r>
            <a:rPr lang="en-US" altLang="zh-CN" sz="1000" b="0" i="0" strike="noStrike">
              <a:solidFill>
                <a:srgbClr val="000000"/>
              </a:solidFill>
              <a:latin typeface="宋体"/>
              <a:ea typeface="宋体"/>
            </a:rPr>
            <a:t>》</a:t>
          </a:r>
          <a:r>
            <a:rPr lang="zh-CN" altLang="en-US" sz="1000" b="0" i="0" strike="noStrike">
              <a:solidFill>
                <a:srgbClr val="000000"/>
              </a:solidFill>
              <a:latin typeface="宋体"/>
              <a:ea typeface="宋体"/>
            </a:rPr>
            <a:t>规定格式编制，若电子文档报表是按制度规定的统一格式编制的，则直接复制覆盖即可。</a:t>
          </a:r>
        </a:p>
        <a:p>
          <a:pPr algn="l" rtl="0">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(3)</a:t>
          </a:r>
          <a:r>
            <a:rPr lang="zh-CN" altLang="en-US" sz="1000" b="0" i="0" strike="noStrike">
              <a:solidFill>
                <a:srgbClr val="000000"/>
              </a:solidFill>
              <a:latin typeface="宋体"/>
              <a:ea typeface="宋体"/>
            </a:rPr>
            <a:t>、手工录入表外数据</a:t>
          </a:r>
          <a:r>
            <a:rPr lang="en-US" altLang="zh-CN" sz="1000" b="0" i="0" strike="noStrike">
              <a:solidFill>
                <a:srgbClr val="000000"/>
              </a:solidFill>
              <a:latin typeface="Arial"/>
              <a:cs typeface="Arial"/>
            </a:rPr>
            <a:t>(</a:t>
          </a:r>
          <a:r>
            <a:rPr lang="zh-CN" altLang="en-US" sz="1000" b="0" i="0" strike="noStrike">
              <a:solidFill>
                <a:srgbClr val="000000"/>
              </a:solidFill>
              <a:latin typeface="宋体"/>
              <a:ea typeface="宋体"/>
            </a:rPr>
            <a:t>见</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表外数据录入</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工作表</a:t>
          </a:r>
          <a:r>
            <a:rPr lang="en-US" altLang="zh-CN" sz="1000" b="0" i="0" strike="noStrike">
              <a:solidFill>
                <a:srgbClr val="000000"/>
              </a:solidFill>
              <a:latin typeface="Arial"/>
              <a:cs typeface="Arial"/>
            </a:rPr>
            <a:t>)</a:t>
          </a:r>
          <a:r>
            <a:rPr lang="zh-CN" altLang="en-US" sz="1000" b="0" i="0" strike="noStrike">
              <a:solidFill>
                <a:srgbClr val="000000"/>
              </a:solidFill>
              <a:latin typeface="宋体"/>
              <a:ea typeface="宋体"/>
            </a:rPr>
            <a:t>，所得税税率和坏账计提比例须按公司实际情况进行修改，</a:t>
          </a:r>
          <a:r>
            <a:rPr lang="zh-CN" altLang="en-US" sz="1000" b="0" i="0" strike="noStrike">
              <a:solidFill>
                <a:srgbClr val="FF0000"/>
              </a:solidFill>
              <a:latin typeface="宋体"/>
              <a:ea typeface="宋体"/>
            </a:rPr>
            <a:t>灰色阴影部分数据均可修改</a:t>
          </a:r>
          <a:r>
            <a:rPr lang="zh-CN" altLang="en-US" sz="1000" b="0" i="0" strike="noStrike">
              <a:solidFill>
                <a:srgbClr val="000000"/>
              </a:solidFill>
              <a:latin typeface="宋体"/>
              <a:ea typeface="宋体"/>
            </a:rPr>
            <a:t>。</a:t>
          </a:r>
        </a:p>
        <a:p>
          <a:pPr algn="l" rtl="0">
            <a:lnSpc>
              <a:spcPts val="1200"/>
            </a:lnSpc>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宋体"/>
              <a:ea typeface="宋体"/>
            </a:rPr>
            <a:t>三、检查</a:t>
          </a:r>
        </a:p>
        <a:p>
          <a:pPr algn="l" rtl="0">
            <a:lnSpc>
              <a:spcPts val="1200"/>
            </a:lnSpc>
            <a:defRPr sz="1000"/>
          </a:pPr>
          <a:endParaRPr lang="zh-CN" altLang="en-US" sz="1000" b="0" i="0" strike="noStrike">
            <a:solidFill>
              <a:srgbClr val="000000"/>
            </a:solidFill>
            <a:latin typeface="宋体"/>
            <a:ea typeface="宋体"/>
          </a:endParaRPr>
        </a:p>
        <a:p>
          <a:pPr algn="l" rtl="0">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由于两大主表本身勾稽关系已经平衡，因此只需检查核对</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表外数据录入</a:t>
          </a:r>
          <a:r>
            <a:rPr lang="zh-CN" altLang="en-US" sz="1000" b="0" i="0" strike="noStrike">
              <a:solidFill>
                <a:srgbClr val="000000"/>
              </a:solidFill>
              <a:latin typeface="Arial"/>
              <a:cs typeface="Arial"/>
            </a:rPr>
            <a:t>”</a:t>
          </a:r>
          <a:r>
            <a:rPr lang="zh-CN" altLang="en-US" sz="1000" b="0" i="0" strike="noStrike">
              <a:solidFill>
                <a:srgbClr val="000000"/>
              </a:solidFill>
              <a:latin typeface="宋体"/>
              <a:ea typeface="宋体"/>
            </a:rPr>
            <a:t>工作表中各数据即可。</a:t>
          </a:r>
        </a:p>
        <a:p>
          <a:pPr algn="l" rtl="0">
            <a:lnSpc>
              <a:spcPts val="1100"/>
            </a:lnSpc>
            <a:defRPr sz="1000"/>
          </a:pPr>
          <a:r>
            <a:rPr lang="zh-CN" altLang="en-US" sz="1000" b="0" i="0" strike="noStrike">
              <a:solidFill>
                <a:srgbClr val="000000"/>
              </a:solidFill>
              <a:latin typeface="Arial"/>
              <a:cs typeface="Arial"/>
            </a:rPr>
            <a:t>  </a:t>
          </a:r>
        </a:p>
        <a:p>
          <a:pPr algn="l" rtl="0">
            <a:defRPr sz="1000"/>
          </a:pPr>
          <a:r>
            <a:rPr lang="zh-CN" altLang="en-US" sz="1000" b="0" i="0" strike="noStrike">
              <a:solidFill>
                <a:srgbClr val="000000"/>
              </a:solidFill>
              <a:latin typeface="宋体"/>
              <a:ea typeface="宋体"/>
            </a:rPr>
            <a:t>四、表格生成</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在资产负债表、利润及利润分配表及表外数据输入完毕之后，你可以发现，现金流量表已全部</a:t>
          </a:r>
          <a:r>
            <a:rPr lang="zh-CN" altLang="en-US" sz="1000" b="0" i="0" strike="noStrike">
              <a:solidFill>
                <a:srgbClr val="FF0000"/>
              </a:solidFill>
              <a:latin typeface="宋体"/>
              <a:ea typeface="宋体"/>
            </a:rPr>
            <a:t>自动</a:t>
          </a:r>
          <a:r>
            <a:rPr lang="zh-CN" altLang="en-US" sz="1000" b="0" i="0" strike="noStrike">
              <a:solidFill>
                <a:srgbClr val="000000"/>
              </a:solidFill>
              <a:latin typeface="宋体"/>
              <a:ea typeface="宋体"/>
            </a:rPr>
            <a:t>完成并</a:t>
          </a:r>
          <a:r>
            <a:rPr lang="zh-CN" altLang="en-US" sz="1000" b="0" i="0" strike="noStrike">
              <a:solidFill>
                <a:srgbClr val="FF0000"/>
              </a:solidFill>
              <a:latin typeface="宋体"/>
              <a:ea typeface="宋体"/>
            </a:rPr>
            <a:t>自动</a:t>
          </a:r>
          <a:r>
            <a:rPr lang="zh-CN" altLang="en-US" sz="1000" b="0" i="0" strike="noStrike">
              <a:solidFill>
                <a:srgbClr val="000000"/>
              </a:solidFill>
              <a:latin typeface="宋体"/>
              <a:ea typeface="宋体"/>
            </a:rPr>
            <a:t>平衡。</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宋体"/>
              <a:ea typeface="宋体"/>
            </a:rPr>
            <a:t>五、重要说明</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1</a:t>
          </a:r>
          <a:r>
            <a:rPr lang="zh-CN" altLang="en-US" sz="1000" b="0" i="0" strike="noStrike">
              <a:solidFill>
                <a:srgbClr val="000000"/>
              </a:solidFill>
              <a:latin typeface="宋体"/>
              <a:ea typeface="宋体"/>
            </a:rPr>
            <a:t>、本编制办法主要是根据两大主表编制，仅从明细账簿中提取少量数据，由于两大主表科目反映的是各科目余额，无法反映各科目的发生额，因此根据本办法编制的现金流量表并不能完全反映公司现金流量的真实情况，只能反映大概基本状况，仅供对外使用，</a:t>
          </a:r>
          <a:r>
            <a:rPr lang="zh-CN" altLang="en-US" sz="1000" b="1" i="0" strike="noStrike">
              <a:solidFill>
                <a:srgbClr val="FF0000"/>
              </a:solidFill>
              <a:latin typeface="宋体"/>
              <a:ea typeface="宋体"/>
            </a:rPr>
            <a:t>如公司决策需要，则须按明细账簿认真分析，另行编制，</a:t>
          </a:r>
          <a:r>
            <a:rPr lang="zh-CN" altLang="en-US" sz="1000" b="0" i="0" strike="noStrike">
              <a:solidFill>
                <a:srgbClr val="000000"/>
              </a:solidFill>
              <a:latin typeface="宋体"/>
              <a:ea typeface="宋体"/>
            </a:rPr>
            <a:t>不能用本办法应付了事。</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2</a:t>
          </a:r>
          <a:r>
            <a:rPr lang="zh-CN" altLang="en-US" sz="1000" b="0" i="0" strike="noStrike">
              <a:solidFill>
                <a:srgbClr val="000000"/>
              </a:solidFill>
              <a:latin typeface="宋体"/>
              <a:ea typeface="宋体"/>
            </a:rPr>
            <a:t>、本编制办法编制速度较快，一般在</a:t>
          </a:r>
          <a:r>
            <a:rPr lang="en-US" altLang="zh-CN" sz="1000" b="0" i="0" strike="noStrike">
              <a:solidFill>
                <a:srgbClr val="000000"/>
              </a:solidFill>
              <a:latin typeface="Arial"/>
              <a:cs typeface="Arial"/>
            </a:rPr>
            <a:t>10</a:t>
          </a:r>
          <a:r>
            <a:rPr lang="zh-CN" altLang="en-US" sz="1000" b="0" i="0" strike="noStrike">
              <a:solidFill>
                <a:srgbClr val="000000"/>
              </a:solidFill>
              <a:latin typeface="宋体"/>
              <a:ea typeface="宋体"/>
            </a:rPr>
            <a:t>分钟内即可编制完成。</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3</a:t>
          </a:r>
          <a:r>
            <a:rPr lang="zh-CN" altLang="en-US" sz="1000" b="0" i="0" strike="noStrike">
              <a:solidFill>
                <a:srgbClr val="000000"/>
              </a:solidFill>
              <a:latin typeface="宋体"/>
              <a:ea typeface="宋体"/>
            </a:rPr>
            <a:t>、本工作表各表间数据存在链接关系，不能分割单独存为文件使用，否则将出错。</a:t>
          </a:r>
        </a:p>
        <a:p>
          <a:pPr algn="l" rtl="0">
            <a:lnSpc>
              <a:spcPts val="1200"/>
            </a:lnSpc>
            <a:defRPr sz="1000"/>
          </a:pPr>
          <a:endParaRPr lang="zh-CN" altLang="en-US" sz="1000" b="0" i="0" strike="noStrike">
            <a:solidFill>
              <a:srgbClr val="000000"/>
            </a:solidFill>
            <a:latin typeface="宋体"/>
            <a:ea typeface="宋体"/>
          </a:endParaRPr>
        </a:p>
        <a:p>
          <a:pPr algn="l" rtl="0">
            <a:lnSpc>
              <a:spcPts val="1200"/>
            </a:lnSpc>
            <a:defRPr sz="1000"/>
          </a:pPr>
          <a:r>
            <a:rPr lang="zh-CN" altLang="en-US" sz="1000" b="0" i="0" strike="noStrike">
              <a:solidFill>
                <a:srgbClr val="000000"/>
              </a:solidFill>
              <a:latin typeface="Arial"/>
              <a:cs typeface="Arial"/>
            </a:rPr>
            <a:t>       </a:t>
          </a:r>
          <a:r>
            <a:rPr lang="zh-CN" altLang="en-US" sz="1000" b="0" i="0" strike="noStrike">
              <a:solidFill>
                <a:srgbClr val="000000"/>
              </a:solidFill>
              <a:latin typeface="宋体"/>
              <a:ea typeface="宋体"/>
            </a:rPr>
            <a:t>（完）</a:t>
          </a:r>
          <a:r>
            <a:rPr lang="zh-CN" altLang="en-US" sz="1000" b="0" i="0" strike="noStrike">
              <a:solidFill>
                <a:srgbClr val="000000"/>
              </a:solidFill>
              <a:latin typeface="Arial"/>
              <a:cs typeface="Arial"/>
            </a:rPr>
            <a:t>                                        </a:t>
          </a:r>
        </a:p>
        <a:p>
          <a:pPr algn="l" rtl="0">
            <a:lnSpc>
              <a:spcPts val="1200"/>
            </a:lnSpc>
            <a:defRPr sz="1000"/>
          </a:pPr>
          <a:r>
            <a:rPr lang="zh-CN" altLang="en-US" sz="1000" b="0" i="0" strike="noStrike">
              <a:solidFill>
                <a:srgbClr val="000000"/>
              </a:solidFill>
              <a:latin typeface="Arial"/>
              <a:cs typeface="Arial"/>
            </a:rPr>
            <a:t>                                                                                          </a:t>
          </a:r>
          <a:r>
            <a:rPr lang="en-US" altLang="zh-CN" sz="1000" b="0" i="0" strike="noStrike">
              <a:solidFill>
                <a:srgbClr val="000000"/>
              </a:solidFill>
              <a:latin typeface="Arial"/>
              <a:cs typeface="Arial"/>
            </a:rPr>
            <a:t>2004</a:t>
          </a:r>
          <a:r>
            <a:rPr lang="zh-CN" altLang="en-US" sz="1000" b="0" i="0" strike="noStrike">
              <a:solidFill>
                <a:srgbClr val="000000"/>
              </a:solidFill>
              <a:latin typeface="宋体"/>
              <a:ea typeface="宋体"/>
            </a:rPr>
            <a:t>年</a:t>
          </a:r>
          <a:r>
            <a:rPr lang="en-US" altLang="zh-CN" sz="1000" b="0" i="0" strike="noStrike">
              <a:solidFill>
                <a:srgbClr val="000000"/>
              </a:solidFill>
              <a:latin typeface="Arial"/>
              <a:cs typeface="Arial"/>
            </a:rPr>
            <a:t>3</a:t>
          </a:r>
          <a:r>
            <a:rPr lang="zh-CN" altLang="en-US" sz="1000" b="0" i="0" strike="noStrike">
              <a:solidFill>
                <a:srgbClr val="000000"/>
              </a:solidFill>
              <a:latin typeface="宋体"/>
              <a:ea typeface="宋体"/>
            </a:rPr>
            <a:t>月</a:t>
          </a:r>
          <a:r>
            <a:rPr lang="en-US" altLang="zh-CN" sz="1000" b="0" i="0" strike="noStrike">
              <a:solidFill>
                <a:srgbClr val="000000"/>
              </a:solidFill>
              <a:latin typeface="Arial"/>
              <a:cs typeface="Arial"/>
            </a:rPr>
            <a:t>19</a:t>
          </a:r>
          <a:r>
            <a:rPr lang="zh-CN" altLang="en-US" sz="1000" b="0" i="0" strike="noStrike">
              <a:solidFill>
                <a:srgbClr val="000000"/>
              </a:solidFill>
              <a:latin typeface="宋体"/>
              <a:ea typeface="宋体"/>
            </a:rPr>
            <a:t>日</a:t>
          </a:r>
        </a:p>
        <a:p>
          <a:pPr algn="l" rtl="0">
            <a:lnSpc>
              <a:spcPts val="1200"/>
            </a:lnSpc>
            <a:defRPr sz="1000"/>
          </a:pPr>
          <a:endParaRPr lang="zh-CN" altLang="en-US" sz="1000" b="0" i="0" strike="noStrike">
            <a:solidFill>
              <a:srgbClr val="000000"/>
            </a:solidFill>
            <a:latin typeface="宋体"/>
            <a:ea typeface="宋体"/>
          </a:endParaRPr>
        </a:p>
        <a:p>
          <a:pPr algn="l" rtl="0">
            <a:lnSpc>
              <a:spcPts val="1100"/>
            </a:lnSpc>
            <a:defRPr sz="1000"/>
          </a:pPr>
          <a:r>
            <a:rPr lang="zh-CN" altLang="en-US" sz="1000" b="0" i="0" strike="noStrike">
              <a:solidFill>
                <a:srgbClr val="000000"/>
              </a:solidFill>
              <a:latin typeface="Arial"/>
              <a:cs typeface="Arial"/>
            </a:rPr>
            <a:t>   </a:t>
          </a:r>
        </a:p>
        <a:p>
          <a:pPr algn="l" rtl="0">
            <a:lnSpc>
              <a:spcPts val="1000"/>
            </a:lnSpc>
            <a:defRPr sz="1000"/>
          </a:pPr>
          <a:endParaRPr lang="zh-CN" alt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628650</xdr:colOff>
      <xdr:row>2</xdr:row>
      <xdr:rowOff>123825</xdr:rowOff>
    </xdr:from>
    <xdr:to>
      <xdr:col>8</xdr:col>
      <xdr:colOff>0</xdr:colOff>
      <xdr:row>49</xdr:row>
      <xdr:rowOff>76200</xdr:rowOff>
    </xdr:to>
    <xdr:grpSp>
      <xdr:nvGrpSpPr>
        <xdr:cNvPr id="23333" name="Group 69"/>
        <xdr:cNvGrpSpPr>
          <a:grpSpLocks/>
        </xdr:cNvGrpSpPr>
      </xdr:nvGrpSpPr>
      <xdr:grpSpPr bwMode="auto">
        <a:xfrm>
          <a:off x="2599340" y="583653"/>
          <a:ext cx="3818539" cy="7992788"/>
          <a:chOff x="274" y="61"/>
          <a:chExt cx="401" cy="842"/>
        </a:xfrm>
      </xdr:grpSpPr>
      <xdr:sp macro="" textlink="">
        <xdr:nvSpPr>
          <xdr:cNvPr id="23334" name="Line 1"/>
          <xdr:cNvSpPr>
            <a:spLocks noChangeShapeType="1"/>
          </xdr:cNvSpPr>
        </xdr:nvSpPr>
        <xdr:spPr bwMode="auto">
          <a:xfrm flipH="1">
            <a:off x="299" y="61"/>
            <a:ext cx="3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35" name="Line 17"/>
          <xdr:cNvSpPr>
            <a:spLocks noChangeShapeType="1"/>
          </xdr:cNvSpPr>
        </xdr:nvSpPr>
        <xdr:spPr bwMode="auto">
          <a:xfrm flipH="1">
            <a:off x="317" y="79"/>
            <a:ext cx="358"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36" name="Line 18"/>
          <xdr:cNvSpPr>
            <a:spLocks noChangeShapeType="1"/>
          </xdr:cNvSpPr>
        </xdr:nvSpPr>
        <xdr:spPr bwMode="auto">
          <a:xfrm flipH="1">
            <a:off x="341" y="96"/>
            <a:ext cx="333"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37" name="Line 19"/>
          <xdr:cNvSpPr>
            <a:spLocks noChangeShapeType="1"/>
          </xdr:cNvSpPr>
        </xdr:nvSpPr>
        <xdr:spPr bwMode="auto">
          <a:xfrm flipH="1">
            <a:off x="311" y="113"/>
            <a:ext cx="363"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38" name="Line 20"/>
          <xdr:cNvSpPr>
            <a:spLocks noChangeShapeType="1"/>
          </xdr:cNvSpPr>
        </xdr:nvSpPr>
        <xdr:spPr bwMode="auto">
          <a:xfrm flipH="1">
            <a:off x="308" y="131"/>
            <a:ext cx="36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39" name="Line 21"/>
          <xdr:cNvSpPr>
            <a:spLocks noChangeShapeType="1"/>
          </xdr:cNvSpPr>
        </xdr:nvSpPr>
        <xdr:spPr bwMode="auto">
          <a:xfrm flipH="1">
            <a:off x="307" y="202"/>
            <a:ext cx="368"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0" name="Line 22"/>
          <xdr:cNvSpPr>
            <a:spLocks noChangeShapeType="1"/>
          </xdr:cNvSpPr>
        </xdr:nvSpPr>
        <xdr:spPr bwMode="auto">
          <a:xfrm flipH="1">
            <a:off x="311" y="311"/>
            <a:ext cx="363"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1" name="Line 25"/>
          <xdr:cNvSpPr>
            <a:spLocks noChangeShapeType="1"/>
          </xdr:cNvSpPr>
        </xdr:nvSpPr>
        <xdr:spPr bwMode="auto">
          <a:xfrm flipH="1">
            <a:off x="358" y="150"/>
            <a:ext cx="31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2" name="Line 26"/>
          <xdr:cNvSpPr>
            <a:spLocks noChangeShapeType="1"/>
          </xdr:cNvSpPr>
        </xdr:nvSpPr>
        <xdr:spPr bwMode="auto">
          <a:xfrm flipH="1">
            <a:off x="339" y="168"/>
            <a:ext cx="33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3" name="Line 27"/>
          <xdr:cNvSpPr>
            <a:spLocks noChangeShapeType="1"/>
          </xdr:cNvSpPr>
        </xdr:nvSpPr>
        <xdr:spPr bwMode="auto">
          <a:xfrm flipH="1">
            <a:off x="319" y="184"/>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4" name="Line 28"/>
          <xdr:cNvSpPr>
            <a:spLocks noChangeShapeType="1"/>
          </xdr:cNvSpPr>
        </xdr:nvSpPr>
        <xdr:spPr bwMode="auto">
          <a:xfrm flipH="1">
            <a:off x="332" y="220"/>
            <a:ext cx="343"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5" name="Line 29"/>
          <xdr:cNvSpPr>
            <a:spLocks noChangeShapeType="1"/>
          </xdr:cNvSpPr>
        </xdr:nvSpPr>
        <xdr:spPr bwMode="auto">
          <a:xfrm flipH="1">
            <a:off x="331" y="238"/>
            <a:ext cx="34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6" name="Line 30"/>
          <xdr:cNvSpPr>
            <a:spLocks noChangeShapeType="1"/>
          </xdr:cNvSpPr>
        </xdr:nvSpPr>
        <xdr:spPr bwMode="auto">
          <a:xfrm flipH="1">
            <a:off x="330" y="256"/>
            <a:ext cx="34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7" name="Line 31"/>
          <xdr:cNvSpPr>
            <a:spLocks noChangeShapeType="1"/>
          </xdr:cNvSpPr>
        </xdr:nvSpPr>
        <xdr:spPr bwMode="auto">
          <a:xfrm flipH="1">
            <a:off x="311" y="274"/>
            <a:ext cx="36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8" name="Line 32"/>
          <xdr:cNvSpPr>
            <a:spLocks noChangeShapeType="1"/>
          </xdr:cNvSpPr>
        </xdr:nvSpPr>
        <xdr:spPr bwMode="auto">
          <a:xfrm flipH="1">
            <a:off x="373" y="292"/>
            <a:ext cx="302"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49" name="Line 33"/>
          <xdr:cNvSpPr>
            <a:spLocks noChangeShapeType="1"/>
          </xdr:cNvSpPr>
        </xdr:nvSpPr>
        <xdr:spPr bwMode="auto">
          <a:xfrm flipH="1">
            <a:off x="356" y="330"/>
            <a:ext cx="319"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0" name="Line 34"/>
          <xdr:cNvSpPr>
            <a:spLocks noChangeShapeType="1"/>
          </xdr:cNvSpPr>
        </xdr:nvSpPr>
        <xdr:spPr bwMode="auto">
          <a:xfrm flipH="1">
            <a:off x="346" y="347"/>
            <a:ext cx="329"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1" name="Line 35"/>
          <xdr:cNvSpPr>
            <a:spLocks noChangeShapeType="1"/>
          </xdr:cNvSpPr>
        </xdr:nvSpPr>
        <xdr:spPr bwMode="auto">
          <a:xfrm flipH="1">
            <a:off x="319" y="364"/>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2" name="Line 36"/>
          <xdr:cNvSpPr>
            <a:spLocks noChangeShapeType="1"/>
          </xdr:cNvSpPr>
        </xdr:nvSpPr>
        <xdr:spPr bwMode="auto">
          <a:xfrm flipH="1">
            <a:off x="350" y="382"/>
            <a:ext cx="32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3" name="Line 37"/>
          <xdr:cNvSpPr>
            <a:spLocks noChangeShapeType="1"/>
          </xdr:cNvSpPr>
        </xdr:nvSpPr>
        <xdr:spPr bwMode="auto">
          <a:xfrm flipH="1">
            <a:off x="352" y="400"/>
            <a:ext cx="322"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4" name="Line 38"/>
          <xdr:cNvSpPr>
            <a:spLocks noChangeShapeType="1"/>
          </xdr:cNvSpPr>
        </xdr:nvSpPr>
        <xdr:spPr bwMode="auto">
          <a:xfrm flipH="1">
            <a:off x="334" y="419"/>
            <a:ext cx="34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5" name="Line 39"/>
          <xdr:cNvSpPr>
            <a:spLocks noChangeShapeType="1"/>
          </xdr:cNvSpPr>
        </xdr:nvSpPr>
        <xdr:spPr bwMode="auto">
          <a:xfrm flipH="1">
            <a:off x="334" y="437"/>
            <a:ext cx="341"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6" name="Line 40"/>
          <xdr:cNvSpPr>
            <a:spLocks noChangeShapeType="1"/>
          </xdr:cNvSpPr>
        </xdr:nvSpPr>
        <xdr:spPr bwMode="auto">
          <a:xfrm flipH="1">
            <a:off x="347" y="455"/>
            <a:ext cx="327"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7" name="Line 41"/>
          <xdr:cNvSpPr>
            <a:spLocks noChangeShapeType="1"/>
          </xdr:cNvSpPr>
        </xdr:nvSpPr>
        <xdr:spPr bwMode="auto">
          <a:xfrm flipH="1">
            <a:off x="314" y="474"/>
            <a:ext cx="36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8" name="Line 42"/>
          <xdr:cNvSpPr>
            <a:spLocks noChangeShapeType="1"/>
          </xdr:cNvSpPr>
        </xdr:nvSpPr>
        <xdr:spPr bwMode="auto">
          <a:xfrm flipH="1">
            <a:off x="318" y="491"/>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59" name="Line 43"/>
          <xdr:cNvSpPr>
            <a:spLocks noChangeShapeType="1"/>
          </xdr:cNvSpPr>
        </xdr:nvSpPr>
        <xdr:spPr bwMode="auto">
          <a:xfrm flipH="1">
            <a:off x="319" y="508"/>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0" name="Line 44"/>
          <xdr:cNvSpPr>
            <a:spLocks noChangeShapeType="1"/>
          </xdr:cNvSpPr>
        </xdr:nvSpPr>
        <xdr:spPr bwMode="auto">
          <a:xfrm flipH="1">
            <a:off x="319" y="526"/>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1" name="Line 45"/>
          <xdr:cNvSpPr>
            <a:spLocks noChangeShapeType="1"/>
          </xdr:cNvSpPr>
        </xdr:nvSpPr>
        <xdr:spPr bwMode="auto">
          <a:xfrm flipH="1">
            <a:off x="318" y="544"/>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2" name="Line 46"/>
          <xdr:cNvSpPr>
            <a:spLocks noChangeShapeType="1"/>
          </xdr:cNvSpPr>
        </xdr:nvSpPr>
        <xdr:spPr bwMode="auto">
          <a:xfrm flipH="1">
            <a:off x="332" y="563"/>
            <a:ext cx="342"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3" name="Line 47"/>
          <xdr:cNvSpPr>
            <a:spLocks noChangeShapeType="1"/>
          </xdr:cNvSpPr>
        </xdr:nvSpPr>
        <xdr:spPr bwMode="auto">
          <a:xfrm flipH="1">
            <a:off x="345" y="580"/>
            <a:ext cx="329"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4" name="Line 48"/>
          <xdr:cNvSpPr>
            <a:spLocks noChangeShapeType="1"/>
          </xdr:cNvSpPr>
        </xdr:nvSpPr>
        <xdr:spPr bwMode="auto">
          <a:xfrm flipH="1">
            <a:off x="309" y="600"/>
            <a:ext cx="36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5" name="Line 49"/>
          <xdr:cNvSpPr>
            <a:spLocks noChangeShapeType="1"/>
          </xdr:cNvSpPr>
        </xdr:nvSpPr>
        <xdr:spPr bwMode="auto">
          <a:xfrm flipH="1">
            <a:off x="319" y="618"/>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6" name="Line 50"/>
          <xdr:cNvSpPr>
            <a:spLocks noChangeShapeType="1"/>
          </xdr:cNvSpPr>
        </xdr:nvSpPr>
        <xdr:spPr bwMode="auto">
          <a:xfrm flipH="1">
            <a:off x="304" y="635"/>
            <a:ext cx="37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7" name="Line 51"/>
          <xdr:cNvSpPr>
            <a:spLocks noChangeShapeType="1"/>
          </xdr:cNvSpPr>
        </xdr:nvSpPr>
        <xdr:spPr bwMode="auto">
          <a:xfrm flipH="1">
            <a:off x="293" y="653"/>
            <a:ext cx="381"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8" name="Line 52"/>
          <xdr:cNvSpPr>
            <a:spLocks noChangeShapeType="1"/>
          </xdr:cNvSpPr>
        </xdr:nvSpPr>
        <xdr:spPr bwMode="auto">
          <a:xfrm flipH="1">
            <a:off x="293" y="670"/>
            <a:ext cx="381"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69" name="Line 53"/>
          <xdr:cNvSpPr>
            <a:spLocks noChangeShapeType="1"/>
          </xdr:cNvSpPr>
        </xdr:nvSpPr>
        <xdr:spPr bwMode="auto">
          <a:xfrm flipH="1">
            <a:off x="274" y="689"/>
            <a:ext cx="4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0" name="Line 54"/>
          <xdr:cNvSpPr>
            <a:spLocks noChangeShapeType="1"/>
          </xdr:cNvSpPr>
        </xdr:nvSpPr>
        <xdr:spPr bwMode="auto">
          <a:xfrm flipH="1">
            <a:off x="299" y="707"/>
            <a:ext cx="3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1" name="Line 55"/>
          <xdr:cNvSpPr>
            <a:spLocks noChangeShapeType="1"/>
          </xdr:cNvSpPr>
        </xdr:nvSpPr>
        <xdr:spPr bwMode="auto">
          <a:xfrm flipH="1">
            <a:off x="318" y="723"/>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2" name="Line 56"/>
          <xdr:cNvSpPr>
            <a:spLocks noChangeShapeType="1"/>
          </xdr:cNvSpPr>
        </xdr:nvSpPr>
        <xdr:spPr bwMode="auto">
          <a:xfrm flipH="1">
            <a:off x="333" y="742"/>
            <a:ext cx="341"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3" name="Line 57"/>
          <xdr:cNvSpPr>
            <a:spLocks noChangeShapeType="1"/>
          </xdr:cNvSpPr>
        </xdr:nvSpPr>
        <xdr:spPr bwMode="auto">
          <a:xfrm flipH="1">
            <a:off x="330" y="762"/>
            <a:ext cx="34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4" name="Line 58"/>
          <xdr:cNvSpPr>
            <a:spLocks noChangeShapeType="1"/>
          </xdr:cNvSpPr>
        </xdr:nvSpPr>
        <xdr:spPr bwMode="auto">
          <a:xfrm flipH="1">
            <a:off x="318" y="779"/>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5" name="Line 59"/>
          <xdr:cNvSpPr>
            <a:spLocks noChangeShapeType="1"/>
          </xdr:cNvSpPr>
        </xdr:nvSpPr>
        <xdr:spPr bwMode="auto">
          <a:xfrm flipH="1">
            <a:off x="318" y="797"/>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6" name="Line 60"/>
          <xdr:cNvSpPr>
            <a:spLocks noChangeShapeType="1"/>
          </xdr:cNvSpPr>
        </xdr:nvSpPr>
        <xdr:spPr bwMode="auto">
          <a:xfrm flipH="1">
            <a:off x="330" y="817"/>
            <a:ext cx="34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7" name="Line 62"/>
          <xdr:cNvSpPr>
            <a:spLocks noChangeShapeType="1"/>
          </xdr:cNvSpPr>
        </xdr:nvSpPr>
        <xdr:spPr bwMode="auto">
          <a:xfrm flipH="1">
            <a:off x="318" y="834"/>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8" name="Line 63"/>
          <xdr:cNvSpPr>
            <a:spLocks noChangeShapeType="1"/>
          </xdr:cNvSpPr>
        </xdr:nvSpPr>
        <xdr:spPr bwMode="auto">
          <a:xfrm flipH="1">
            <a:off x="330" y="850"/>
            <a:ext cx="344"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79" name="Line 64"/>
          <xdr:cNvSpPr>
            <a:spLocks noChangeShapeType="1"/>
          </xdr:cNvSpPr>
        </xdr:nvSpPr>
        <xdr:spPr bwMode="auto">
          <a:xfrm flipH="1">
            <a:off x="318" y="870"/>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80" name="Line 65"/>
          <xdr:cNvSpPr>
            <a:spLocks noChangeShapeType="1"/>
          </xdr:cNvSpPr>
        </xdr:nvSpPr>
        <xdr:spPr bwMode="auto">
          <a:xfrm flipH="1">
            <a:off x="318" y="886"/>
            <a:ext cx="356"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23381" name="Line 66"/>
          <xdr:cNvSpPr>
            <a:spLocks noChangeShapeType="1"/>
          </xdr:cNvSpPr>
        </xdr:nvSpPr>
        <xdr:spPr bwMode="auto">
          <a:xfrm flipH="1">
            <a:off x="333" y="903"/>
            <a:ext cx="341"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247650</xdr:colOff>
      <xdr:row>325</xdr:row>
      <xdr:rowOff>219075</xdr:rowOff>
    </xdr:from>
    <xdr:to>
      <xdr:col>5</xdr:col>
      <xdr:colOff>1200150</xdr:colOff>
      <xdr:row>330</xdr:row>
      <xdr:rowOff>104775</xdr:rowOff>
    </xdr:to>
    <xdr:sp macro="" textlink="" fLocksText="0">
      <xdr:nvSpPr>
        <xdr:cNvPr id="20508" name="Text Box 28"/>
        <xdr:cNvSpPr txBox="1">
          <a:spLocks noChangeArrowheads="1"/>
        </xdr:cNvSpPr>
      </xdr:nvSpPr>
      <xdr:spPr bwMode="auto">
        <a:xfrm>
          <a:off x="1619250" y="80772000"/>
          <a:ext cx="5438775" cy="1123950"/>
        </a:xfrm>
        <a:prstGeom prst="rect">
          <a:avLst/>
        </a:prstGeom>
        <a:solidFill>
          <a:srgbClr val="99CC00"/>
        </a:solidFill>
        <a:ln w="9525">
          <a:noFill/>
          <a:miter lim="800000"/>
          <a:headEnd/>
          <a:tailEnd/>
        </a:ln>
      </xdr:spPr>
      <xdr:txBody>
        <a:bodyPr vertOverflow="clip" wrap="square" lIns="27432" tIns="18288" rIns="0" bIns="0" anchor="t" upright="1"/>
        <a:lstStyle/>
        <a:p>
          <a:pPr algn="l" rtl="0">
            <a:lnSpc>
              <a:spcPts val="1300"/>
            </a:lnSpc>
            <a:defRPr sz="1000"/>
          </a:pPr>
          <a:r>
            <a:rPr lang="zh-CN" altLang="en-US" sz="1200" b="0" i="0" strike="noStrike">
              <a:solidFill>
                <a:srgbClr val="000000"/>
              </a:solidFill>
              <a:latin typeface="宋体"/>
              <a:ea typeface="宋体"/>
            </a:rPr>
            <a:t> </a:t>
          </a:r>
          <a:r>
            <a:rPr lang="zh-CN" altLang="en-US" sz="1000" b="0" i="0" strike="noStrike">
              <a:solidFill>
                <a:srgbClr val="000000"/>
              </a:solidFill>
              <a:latin typeface="宋体"/>
              <a:ea typeface="宋体"/>
            </a:rPr>
            <a:t>                期初发行在外  当期新发行  已发行   当期  回购  已回购 </a:t>
          </a:r>
        </a:p>
        <a:p>
          <a:pPr algn="l" rtl="0">
            <a:lnSpc>
              <a:spcPts val="1100"/>
            </a:lnSpc>
            <a:defRPr sz="1000"/>
          </a:pPr>
          <a:r>
            <a:rPr lang="zh-CN" altLang="en-US" sz="1000" b="0" i="0" strike="noStrike">
              <a:solidFill>
                <a:srgbClr val="000000"/>
              </a:solidFill>
              <a:latin typeface="宋体"/>
              <a:ea typeface="宋体"/>
            </a:rPr>
            <a:t>                 普通 股 股数  普通股股数  时  间   普通股股数  时  间</a:t>
          </a:r>
        </a:p>
        <a:p>
          <a:pPr algn="l" rtl="0">
            <a:lnSpc>
              <a:spcPts val="1100"/>
            </a:lnSpc>
            <a:defRPr sz="1000"/>
          </a:pPr>
          <a:r>
            <a:rPr lang="zh-CN" altLang="en-US" sz="1000" b="0" i="0" strike="noStrike">
              <a:solidFill>
                <a:srgbClr val="000000"/>
              </a:solidFill>
              <a:latin typeface="宋体"/>
              <a:ea typeface="宋体"/>
            </a:rPr>
            <a:t>当期发 行 在外普</a:t>
          </a:r>
        </a:p>
        <a:p>
          <a:pPr algn="l" rtl="0">
            <a:lnSpc>
              <a:spcPts val="1100"/>
            </a:lnSpc>
            <a:defRPr sz="1000"/>
          </a:pPr>
          <a:r>
            <a:rPr lang="zh-CN" altLang="en-US" sz="1000" b="0" i="0" strike="noStrike">
              <a:solidFill>
                <a:srgbClr val="000000"/>
              </a:solidFill>
              <a:latin typeface="宋体"/>
              <a:ea typeface="宋体"/>
            </a:rPr>
            <a:t>通股的加权平均数</a:t>
          </a:r>
        </a:p>
        <a:p>
          <a:pPr algn="l" rtl="0">
            <a:lnSpc>
              <a:spcPts val="1100"/>
            </a:lnSpc>
            <a:defRPr sz="1000"/>
          </a:pPr>
          <a:r>
            <a:rPr lang="zh-CN" altLang="en-US" sz="1000" b="0" i="0" strike="noStrike">
              <a:solidFill>
                <a:srgbClr val="000000"/>
              </a:solidFill>
              <a:latin typeface="宋体"/>
              <a:ea typeface="宋体"/>
            </a:rPr>
            <a:t>                           报告期时间                  报告期时间    </a:t>
          </a:r>
        </a:p>
        <a:p>
          <a:pPr algn="l" rtl="0">
            <a:lnSpc>
              <a:spcPts val="1100"/>
            </a:lnSpc>
            <a:defRPr sz="1000"/>
          </a:pPr>
          <a:r>
            <a:rPr lang="zh-CN" altLang="en-US" sz="1000" b="0" i="0" strike="noStrike">
              <a:solidFill>
                <a:srgbClr val="000000"/>
              </a:solidFill>
              <a:latin typeface="宋体"/>
              <a:ea typeface="宋体"/>
            </a:rPr>
            <a:t>（注：已发行时间、报告期时间和已回购时间一般按天计算，在不影响计算结果的前提下，也可以</a:t>
          </a:r>
        </a:p>
        <a:p>
          <a:pPr algn="l" rtl="0">
            <a:lnSpc>
              <a:spcPts val="1100"/>
            </a:lnSpc>
            <a:defRPr sz="1000"/>
          </a:pPr>
          <a:r>
            <a:rPr lang="zh-CN" altLang="en-US" sz="1000" b="0" i="0" strike="noStrike">
              <a:solidFill>
                <a:srgbClr val="000000"/>
              </a:solidFill>
              <a:latin typeface="宋体"/>
              <a:ea typeface="宋体"/>
            </a:rPr>
            <a:t>按月份简化计算）</a:t>
          </a:r>
        </a:p>
        <a:p>
          <a:pPr algn="l" rtl="0">
            <a:lnSpc>
              <a:spcPts val="1000"/>
            </a:lnSpc>
            <a:defRPr sz="1000"/>
          </a:pPr>
          <a:endParaRPr lang="zh-CN" altLang="en-US" sz="1000" b="0" i="0" strike="noStrike">
            <a:solidFill>
              <a:srgbClr val="000000"/>
            </a:solidFill>
            <a:latin typeface="宋体"/>
            <a:ea typeface="宋体"/>
          </a:endParaRPr>
        </a:p>
        <a:p>
          <a:pPr algn="l" rtl="0">
            <a:lnSpc>
              <a:spcPts val="1000"/>
            </a:lnSpc>
            <a:defRPr sz="1000"/>
          </a:pPr>
          <a:r>
            <a:rPr lang="zh-CN" altLang="en-US" sz="1000" b="0" i="0" strike="noStrike">
              <a:solidFill>
                <a:srgbClr val="000000"/>
              </a:solidFill>
              <a:latin typeface="宋体"/>
              <a:ea typeface="宋体"/>
            </a:rPr>
            <a:t>     </a:t>
          </a:r>
        </a:p>
      </xdr:txBody>
    </xdr:sp>
    <xdr:clientData/>
  </xdr:twoCellAnchor>
  <xdr:twoCellAnchor>
    <xdr:from>
      <xdr:col>2</xdr:col>
      <xdr:colOff>1323975</xdr:colOff>
      <xdr:row>327</xdr:row>
      <xdr:rowOff>200025</xdr:rowOff>
    </xdr:from>
    <xdr:to>
      <xdr:col>2</xdr:col>
      <xdr:colOff>1419225</xdr:colOff>
      <xdr:row>327</xdr:row>
      <xdr:rowOff>200025</xdr:rowOff>
    </xdr:to>
    <xdr:sp macro="" textlink="">
      <xdr:nvSpPr>
        <xdr:cNvPr id="20797" name="Line 29"/>
        <xdr:cNvSpPr>
          <a:spLocks noChangeShapeType="1"/>
        </xdr:cNvSpPr>
      </xdr:nvSpPr>
      <xdr:spPr bwMode="auto">
        <a:xfrm>
          <a:off x="2695575" y="81248250"/>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1323975</xdr:colOff>
      <xdr:row>328</xdr:row>
      <xdr:rowOff>9525</xdr:rowOff>
    </xdr:from>
    <xdr:to>
      <xdr:col>2</xdr:col>
      <xdr:colOff>1428750</xdr:colOff>
      <xdr:row>328</xdr:row>
      <xdr:rowOff>9525</xdr:rowOff>
    </xdr:to>
    <xdr:sp macro="" textlink="">
      <xdr:nvSpPr>
        <xdr:cNvPr id="20798" name="Line 30"/>
        <xdr:cNvSpPr>
          <a:spLocks noChangeShapeType="1"/>
        </xdr:cNvSpPr>
      </xdr:nvSpPr>
      <xdr:spPr bwMode="auto">
        <a:xfrm>
          <a:off x="2695575" y="81305400"/>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666750</xdr:colOff>
      <xdr:row>326</xdr:row>
      <xdr:rowOff>171450</xdr:rowOff>
    </xdr:from>
    <xdr:to>
      <xdr:col>3</xdr:col>
      <xdr:colOff>762000</xdr:colOff>
      <xdr:row>326</xdr:row>
      <xdr:rowOff>171450</xdr:rowOff>
    </xdr:to>
    <xdr:sp macro="" textlink="">
      <xdr:nvSpPr>
        <xdr:cNvPr id="20799" name="Line 31"/>
        <xdr:cNvSpPr>
          <a:spLocks noChangeShapeType="1"/>
        </xdr:cNvSpPr>
      </xdr:nvSpPr>
      <xdr:spPr bwMode="auto">
        <a:xfrm>
          <a:off x="3533775" y="80972025"/>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714375</xdr:colOff>
      <xdr:row>326</xdr:row>
      <xdr:rowOff>114300</xdr:rowOff>
    </xdr:from>
    <xdr:to>
      <xdr:col>3</xdr:col>
      <xdr:colOff>714375</xdr:colOff>
      <xdr:row>326</xdr:row>
      <xdr:rowOff>238125</xdr:rowOff>
    </xdr:to>
    <xdr:sp macro="" textlink="">
      <xdr:nvSpPr>
        <xdr:cNvPr id="20800" name="Line 32"/>
        <xdr:cNvSpPr>
          <a:spLocks noChangeShapeType="1"/>
        </xdr:cNvSpPr>
      </xdr:nvSpPr>
      <xdr:spPr bwMode="auto">
        <a:xfrm>
          <a:off x="3581400" y="809148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1419225</xdr:colOff>
      <xdr:row>326</xdr:row>
      <xdr:rowOff>161925</xdr:rowOff>
    </xdr:from>
    <xdr:to>
      <xdr:col>4</xdr:col>
      <xdr:colOff>19050</xdr:colOff>
      <xdr:row>327</xdr:row>
      <xdr:rowOff>9525</xdr:rowOff>
    </xdr:to>
    <xdr:sp macro="" textlink="">
      <xdr:nvSpPr>
        <xdr:cNvPr id="20801" name="Line 33"/>
        <xdr:cNvSpPr>
          <a:spLocks noChangeShapeType="1"/>
        </xdr:cNvSpPr>
      </xdr:nvSpPr>
      <xdr:spPr bwMode="auto">
        <a:xfrm>
          <a:off x="4286250" y="80962500"/>
          <a:ext cx="9525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1419225</xdr:colOff>
      <xdr:row>326</xdr:row>
      <xdr:rowOff>133350</xdr:rowOff>
    </xdr:from>
    <xdr:to>
      <xdr:col>4</xdr:col>
      <xdr:colOff>19050</xdr:colOff>
      <xdr:row>327</xdr:row>
      <xdr:rowOff>9525</xdr:rowOff>
    </xdr:to>
    <xdr:sp macro="" textlink="">
      <xdr:nvSpPr>
        <xdr:cNvPr id="20802" name="Line 34"/>
        <xdr:cNvSpPr>
          <a:spLocks noChangeShapeType="1"/>
        </xdr:cNvSpPr>
      </xdr:nvSpPr>
      <xdr:spPr bwMode="auto">
        <a:xfrm flipH="1">
          <a:off x="4286250" y="80933925"/>
          <a:ext cx="9525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1247775</xdr:colOff>
      <xdr:row>326</xdr:row>
      <xdr:rowOff>133350</xdr:rowOff>
    </xdr:from>
    <xdr:to>
      <xdr:col>4</xdr:col>
      <xdr:colOff>1343025</xdr:colOff>
      <xdr:row>327</xdr:row>
      <xdr:rowOff>9525</xdr:rowOff>
    </xdr:to>
    <xdr:sp macro="" textlink="">
      <xdr:nvSpPr>
        <xdr:cNvPr id="20803" name="Line 35"/>
        <xdr:cNvSpPr>
          <a:spLocks noChangeShapeType="1"/>
        </xdr:cNvSpPr>
      </xdr:nvSpPr>
      <xdr:spPr bwMode="auto">
        <a:xfrm flipH="1">
          <a:off x="5610225" y="80933925"/>
          <a:ext cx="9525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1257300</xdr:colOff>
      <xdr:row>326</xdr:row>
      <xdr:rowOff>152400</xdr:rowOff>
    </xdr:from>
    <xdr:to>
      <xdr:col>4</xdr:col>
      <xdr:colOff>1352550</xdr:colOff>
      <xdr:row>327</xdr:row>
      <xdr:rowOff>0</xdr:rowOff>
    </xdr:to>
    <xdr:sp macro="" textlink="">
      <xdr:nvSpPr>
        <xdr:cNvPr id="20804" name="Line 36"/>
        <xdr:cNvSpPr>
          <a:spLocks noChangeShapeType="1"/>
        </xdr:cNvSpPr>
      </xdr:nvSpPr>
      <xdr:spPr bwMode="auto">
        <a:xfrm>
          <a:off x="5619750" y="80952975"/>
          <a:ext cx="9525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1466850</xdr:colOff>
      <xdr:row>327</xdr:row>
      <xdr:rowOff>228600</xdr:rowOff>
    </xdr:from>
    <xdr:to>
      <xdr:col>4</xdr:col>
      <xdr:colOff>381000</xdr:colOff>
      <xdr:row>327</xdr:row>
      <xdr:rowOff>228600</xdr:rowOff>
    </xdr:to>
    <xdr:sp macro="" textlink="">
      <xdr:nvSpPr>
        <xdr:cNvPr id="20805" name="Line 37"/>
        <xdr:cNvSpPr>
          <a:spLocks noChangeShapeType="1"/>
        </xdr:cNvSpPr>
      </xdr:nvSpPr>
      <xdr:spPr bwMode="auto">
        <a:xfrm>
          <a:off x="2838450" y="81276825"/>
          <a:ext cx="1905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466725</xdr:colOff>
      <xdr:row>327</xdr:row>
      <xdr:rowOff>228600</xdr:rowOff>
    </xdr:from>
    <xdr:to>
      <xdr:col>4</xdr:col>
      <xdr:colOff>561975</xdr:colOff>
      <xdr:row>327</xdr:row>
      <xdr:rowOff>228600</xdr:rowOff>
    </xdr:to>
    <xdr:sp macro="" textlink="">
      <xdr:nvSpPr>
        <xdr:cNvPr id="20806" name="Line 38"/>
        <xdr:cNvSpPr>
          <a:spLocks noChangeShapeType="1"/>
        </xdr:cNvSpPr>
      </xdr:nvSpPr>
      <xdr:spPr bwMode="auto">
        <a:xfrm>
          <a:off x="4829175" y="81276825"/>
          <a:ext cx="95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327</xdr:row>
      <xdr:rowOff>228600</xdr:rowOff>
    </xdr:from>
    <xdr:to>
      <xdr:col>5</xdr:col>
      <xdr:colOff>257175</xdr:colOff>
      <xdr:row>327</xdr:row>
      <xdr:rowOff>228600</xdr:rowOff>
    </xdr:to>
    <xdr:sp macro="" textlink="">
      <xdr:nvSpPr>
        <xdr:cNvPr id="20807" name="Line 39"/>
        <xdr:cNvSpPr>
          <a:spLocks noChangeShapeType="1"/>
        </xdr:cNvSpPr>
      </xdr:nvSpPr>
      <xdr:spPr bwMode="auto">
        <a:xfrm>
          <a:off x="5019675" y="81276825"/>
          <a:ext cx="1095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742950</xdr:colOff>
      <xdr:row>19</xdr:row>
      <xdr:rowOff>180975</xdr:rowOff>
    </xdr:from>
    <xdr:to>
      <xdr:col>4</xdr:col>
      <xdr:colOff>19050</xdr:colOff>
      <xdr:row>19</xdr:row>
      <xdr:rowOff>180975</xdr:rowOff>
    </xdr:to>
    <xdr:sp macro="" textlink="">
      <xdr:nvSpPr>
        <xdr:cNvPr id="24573" name="Line 28"/>
        <xdr:cNvSpPr>
          <a:spLocks noChangeShapeType="1"/>
        </xdr:cNvSpPr>
      </xdr:nvSpPr>
      <xdr:spPr bwMode="auto">
        <a:xfrm>
          <a:off x="2524125" y="4886325"/>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800100</xdr:colOff>
      <xdr:row>19</xdr:row>
      <xdr:rowOff>133350</xdr:rowOff>
    </xdr:from>
    <xdr:to>
      <xdr:col>3</xdr:col>
      <xdr:colOff>800100</xdr:colOff>
      <xdr:row>19</xdr:row>
      <xdr:rowOff>228600</xdr:rowOff>
    </xdr:to>
    <xdr:sp macro="" textlink="">
      <xdr:nvSpPr>
        <xdr:cNvPr id="24574" name="Line 31"/>
        <xdr:cNvSpPr>
          <a:spLocks noChangeShapeType="1"/>
        </xdr:cNvSpPr>
      </xdr:nvSpPr>
      <xdr:spPr bwMode="auto">
        <a:xfrm>
          <a:off x="2581275" y="4838700"/>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28575</xdr:colOff>
      <xdr:row>19</xdr:row>
      <xdr:rowOff>190500</xdr:rowOff>
    </xdr:from>
    <xdr:to>
      <xdr:col>5</xdr:col>
      <xdr:colOff>142875</xdr:colOff>
      <xdr:row>19</xdr:row>
      <xdr:rowOff>190500</xdr:rowOff>
    </xdr:to>
    <xdr:sp macro="" textlink="">
      <xdr:nvSpPr>
        <xdr:cNvPr id="24575" name="Line 32"/>
        <xdr:cNvSpPr>
          <a:spLocks noChangeShapeType="1"/>
        </xdr:cNvSpPr>
      </xdr:nvSpPr>
      <xdr:spPr bwMode="auto">
        <a:xfrm>
          <a:off x="3143250" y="489585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85725</xdr:colOff>
      <xdr:row>19</xdr:row>
      <xdr:rowOff>142875</xdr:rowOff>
    </xdr:from>
    <xdr:to>
      <xdr:col>5</xdr:col>
      <xdr:colOff>85725</xdr:colOff>
      <xdr:row>19</xdr:row>
      <xdr:rowOff>238125</xdr:rowOff>
    </xdr:to>
    <xdr:sp macro="" textlink="">
      <xdr:nvSpPr>
        <xdr:cNvPr id="27648" name="Line 33"/>
        <xdr:cNvSpPr>
          <a:spLocks noChangeShapeType="1"/>
        </xdr:cNvSpPr>
      </xdr:nvSpPr>
      <xdr:spPr bwMode="auto">
        <a:xfrm>
          <a:off x="3200400" y="484822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400050</xdr:colOff>
      <xdr:row>19</xdr:row>
      <xdr:rowOff>161925</xdr:rowOff>
    </xdr:from>
    <xdr:to>
      <xdr:col>13</xdr:col>
      <xdr:colOff>47625</xdr:colOff>
      <xdr:row>19</xdr:row>
      <xdr:rowOff>161925</xdr:rowOff>
    </xdr:to>
    <xdr:sp macro="" textlink="">
      <xdr:nvSpPr>
        <xdr:cNvPr id="27649" name="Line 36"/>
        <xdr:cNvSpPr>
          <a:spLocks noChangeShapeType="1"/>
        </xdr:cNvSpPr>
      </xdr:nvSpPr>
      <xdr:spPr bwMode="auto">
        <a:xfrm>
          <a:off x="6838950" y="4867275"/>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19</xdr:row>
      <xdr:rowOff>114300</xdr:rowOff>
    </xdr:from>
    <xdr:to>
      <xdr:col>12</xdr:col>
      <xdr:colOff>457200</xdr:colOff>
      <xdr:row>19</xdr:row>
      <xdr:rowOff>209550</xdr:rowOff>
    </xdr:to>
    <xdr:sp macro="" textlink="">
      <xdr:nvSpPr>
        <xdr:cNvPr id="27650" name="Line 37"/>
        <xdr:cNvSpPr>
          <a:spLocks noChangeShapeType="1"/>
        </xdr:cNvSpPr>
      </xdr:nvSpPr>
      <xdr:spPr bwMode="auto">
        <a:xfrm>
          <a:off x="6896100" y="4819650"/>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200025</xdr:colOff>
      <xdr:row>23</xdr:row>
      <xdr:rowOff>142875</xdr:rowOff>
    </xdr:from>
    <xdr:to>
      <xdr:col>4</xdr:col>
      <xdr:colOff>314325</xdr:colOff>
      <xdr:row>23</xdr:row>
      <xdr:rowOff>142875</xdr:rowOff>
    </xdr:to>
    <xdr:sp macro="" textlink="">
      <xdr:nvSpPr>
        <xdr:cNvPr id="27651" name="Line 38"/>
        <xdr:cNvSpPr>
          <a:spLocks noChangeShapeType="1"/>
        </xdr:cNvSpPr>
      </xdr:nvSpPr>
      <xdr:spPr bwMode="auto">
        <a:xfrm>
          <a:off x="2819400" y="590550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257175</xdr:colOff>
      <xdr:row>23</xdr:row>
      <xdr:rowOff>95250</xdr:rowOff>
    </xdr:from>
    <xdr:to>
      <xdr:col>4</xdr:col>
      <xdr:colOff>257175</xdr:colOff>
      <xdr:row>23</xdr:row>
      <xdr:rowOff>190500</xdr:rowOff>
    </xdr:to>
    <xdr:sp macro="" textlink="">
      <xdr:nvSpPr>
        <xdr:cNvPr id="27652" name="Line 39"/>
        <xdr:cNvSpPr>
          <a:spLocks noChangeShapeType="1"/>
        </xdr:cNvSpPr>
      </xdr:nvSpPr>
      <xdr:spPr bwMode="auto">
        <a:xfrm>
          <a:off x="2876550" y="585787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38100</xdr:colOff>
      <xdr:row>23</xdr:row>
      <xdr:rowOff>142875</xdr:rowOff>
    </xdr:from>
    <xdr:to>
      <xdr:col>6</xdr:col>
      <xdr:colOff>152400</xdr:colOff>
      <xdr:row>23</xdr:row>
      <xdr:rowOff>142875</xdr:rowOff>
    </xdr:to>
    <xdr:sp macro="" textlink="">
      <xdr:nvSpPr>
        <xdr:cNvPr id="27653" name="Line 40"/>
        <xdr:cNvSpPr>
          <a:spLocks noChangeShapeType="1"/>
        </xdr:cNvSpPr>
      </xdr:nvSpPr>
      <xdr:spPr bwMode="auto">
        <a:xfrm>
          <a:off x="4095750" y="590550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23</xdr:row>
      <xdr:rowOff>95250</xdr:rowOff>
    </xdr:from>
    <xdr:to>
      <xdr:col>6</xdr:col>
      <xdr:colOff>95250</xdr:colOff>
      <xdr:row>23</xdr:row>
      <xdr:rowOff>190500</xdr:rowOff>
    </xdr:to>
    <xdr:sp macro="" textlink="">
      <xdr:nvSpPr>
        <xdr:cNvPr id="27654" name="Line 41"/>
        <xdr:cNvSpPr>
          <a:spLocks noChangeShapeType="1"/>
        </xdr:cNvSpPr>
      </xdr:nvSpPr>
      <xdr:spPr bwMode="auto">
        <a:xfrm>
          <a:off x="4152900" y="585787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180975</xdr:colOff>
      <xdr:row>23</xdr:row>
      <xdr:rowOff>142875</xdr:rowOff>
    </xdr:from>
    <xdr:to>
      <xdr:col>8</xdr:col>
      <xdr:colOff>295275</xdr:colOff>
      <xdr:row>23</xdr:row>
      <xdr:rowOff>142875</xdr:rowOff>
    </xdr:to>
    <xdr:sp macro="" textlink="">
      <xdr:nvSpPr>
        <xdr:cNvPr id="27655" name="Line 42"/>
        <xdr:cNvSpPr>
          <a:spLocks noChangeShapeType="1"/>
        </xdr:cNvSpPr>
      </xdr:nvSpPr>
      <xdr:spPr bwMode="auto">
        <a:xfrm>
          <a:off x="5038725" y="590550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238125</xdr:colOff>
      <xdr:row>23</xdr:row>
      <xdr:rowOff>95250</xdr:rowOff>
    </xdr:from>
    <xdr:to>
      <xdr:col>8</xdr:col>
      <xdr:colOff>238125</xdr:colOff>
      <xdr:row>23</xdr:row>
      <xdr:rowOff>190500</xdr:rowOff>
    </xdr:to>
    <xdr:sp macro="" textlink="">
      <xdr:nvSpPr>
        <xdr:cNvPr id="27656" name="Line 43"/>
        <xdr:cNvSpPr>
          <a:spLocks noChangeShapeType="1"/>
        </xdr:cNvSpPr>
      </xdr:nvSpPr>
      <xdr:spPr bwMode="auto">
        <a:xfrm>
          <a:off x="5095875" y="585787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209550</xdr:colOff>
      <xdr:row>23</xdr:row>
      <xdr:rowOff>123825</xdr:rowOff>
    </xdr:from>
    <xdr:to>
      <xdr:col>10</xdr:col>
      <xdr:colOff>323850</xdr:colOff>
      <xdr:row>23</xdr:row>
      <xdr:rowOff>123825</xdr:rowOff>
    </xdr:to>
    <xdr:sp macro="" textlink="">
      <xdr:nvSpPr>
        <xdr:cNvPr id="27657" name="Line 44"/>
        <xdr:cNvSpPr>
          <a:spLocks noChangeShapeType="1"/>
        </xdr:cNvSpPr>
      </xdr:nvSpPr>
      <xdr:spPr bwMode="auto">
        <a:xfrm>
          <a:off x="6000750" y="588645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266700</xdr:colOff>
      <xdr:row>23</xdr:row>
      <xdr:rowOff>76200</xdr:rowOff>
    </xdr:from>
    <xdr:to>
      <xdr:col>10</xdr:col>
      <xdr:colOff>266700</xdr:colOff>
      <xdr:row>23</xdr:row>
      <xdr:rowOff>171450</xdr:rowOff>
    </xdr:to>
    <xdr:sp macro="" textlink="">
      <xdr:nvSpPr>
        <xdr:cNvPr id="27658" name="Line 45"/>
        <xdr:cNvSpPr>
          <a:spLocks noChangeShapeType="1"/>
        </xdr:cNvSpPr>
      </xdr:nvSpPr>
      <xdr:spPr bwMode="auto">
        <a:xfrm>
          <a:off x="6057900" y="583882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19</xdr:row>
      <xdr:rowOff>190500</xdr:rowOff>
    </xdr:from>
    <xdr:to>
      <xdr:col>3</xdr:col>
      <xdr:colOff>85725</xdr:colOff>
      <xdr:row>19</xdr:row>
      <xdr:rowOff>190500</xdr:rowOff>
    </xdr:to>
    <xdr:sp macro="" textlink="">
      <xdr:nvSpPr>
        <xdr:cNvPr id="27659" name="Line 46"/>
        <xdr:cNvSpPr>
          <a:spLocks noChangeShapeType="1"/>
        </xdr:cNvSpPr>
      </xdr:nvSpPr>
      <xdr:spPr bwMode="auto">
        <a:xfrm>
          <a:off x="1781175" y="4895850"/>
          <a:ext cx="85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809625</xdr:colOff>
      <xdr:row>19</xdr:row>
      <xdr:rowOff>180975</xdr:rowOff>
    </xdr:from>
    <xdr:to>
      <xdr:col>5</xdr:col>
      <xdr:colOff>914400</xdr:colOff>
      <xdr:row>19</xdr:row>
      <xdr:rowOff>180975</xdr:rowOff>
    </xdr:to>
    <xdr:sp macro="" textlink="">
      <xdr:nvSpPr>
        <xdr:cNvPr id="27660" name="Line 47"/>
        <xdr:cNvSpPr>
          <a:spLocks noChangeShapeType="1"/>
        </xdr:cNvSpPr>
      </xdr:nvSpPr>
      <xdr:spPr bwMode="auto">
        <a:xfrm>
          <a:off x="3924300" y="4886325"/>
          <a:ext cx="104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238125</xdr:colOff>
      <xdr:row>19</xdr:row>
      <xdr:rowOff>171450</xdr:rowOff>
    </xdr:from>
    <xdr:to>
      <xdr:col>9</xdr:col>
      <xdr:colOff>352425</xdr:colOff>
      <xdr:row>19</xdr:row>
      <xdr:rowOff>171450</xdr:rowOff>
    </xdr:to>
    <xdr:sp macro="" textlink="">
      <xdr:nvSpPr>
        <xdr:cNvPr id="27661" name="Line 55"/>
        <xdr:cNvSpPr>
          <a:spLocks noChangeShapeType="1"/>
        </xdr:cNvSpPr>
      </xdr:nvSpPr>
      <xdr:spPr bwMode="auto">
        <a:xfrm>
          <a:off x="5562600" y="4876800"/>
          <a:ext cx="114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295275</xdr:colOff>
      <xdr:row>19</xdr:row>
      <xdr:rowOff>123825</xdr:rowOff>
    </xdr:from>
    <xdr:to>
      <xdr:col>9</xdr:col>
      <xdr:colOff>295275</xdr:colOff>
      <xdr:row>19</xdr:row>
      <xdr:rowOff>219075</xdr:rowOff>
    </xdr:to>
    <xdr:sp macro="" textlink="">
      <xdr:nvSpPr>
        <xdr:cNvPr id="27662" name="Line 56"/>
        <xdr:cNvSpPr>
          <a:spLocks noChangeShapeType="1"/>
        </xdr:cNvSpPr>
      </xdr:nvSpPr>
      <xdr:spPr bwMode="auto">
        <a:xfrm>
          <a:off x="5619750" y="4829175"/>
          <a:ext cx="0" cy="95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142875</xdr:colOff>
      <xdr:row>9</xdr:row>
      <xdr:rowOff>0</xdr:rowOff>
    </xdr:from>
    <xdr:to>
      <xdr:col>13</xdr:col>
      <xdr:colOff>219075</xdr:colOff>
      <xdr:row>23</xdr:row>
      <xdr:rowOff>0</xdr:rowOff>
    </xdr:to>
    <xdr:grpSp>
      <xdr:nvGrpSpPr>
        <xdr:cNvPr id="27663" name="Group 89"/>
        <xdr:cNvGrpSpPr>
          <a:grpSpLocks/>
        </xdr:cNvGrpSpPr>
      </xdr:nvGrpSpPr>
      <xdr:grpSpPr bwMode="auto">
        <a:xfrm>
          <a:off x="1512094" y="2250281"/>
          <a:ext cx="5594747" cy="3565922"/>
          <a:chOff x="162" y="78"/>
          <a:chExt cx="589" cy="371"/>
        </a:xfrm>
      </xdr:grpSpPr>
      <xdr:sp macro="" textlink="">
        <xdr:nvSpPr>
          <xdr:cNvPr id="27664" name="Line 2"/>
          <xdr:cNvSpPr>
            <a:spLocks noChangeShapeType="1"/>
          </xdr:cNvSpPr>
        </xdr:nvSpPr>
        <xdr:spPr bwMode="auto">
          <a:xfrm>
            <a:off x="233" y="87"/>
            <a:ext cx="41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65" name="Line 3"/>
          <xdr:cNvSpPr>
            <a:spLocks noChangeShapeType="1"/>
          </xdr:cNvSpPr>
        </xdr:nvSpPr>
        <xdr:spPr bwMode="auto">
          <a:xfrm>
            <a:off x="233" y="88"/>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66" name="Line 12"/>
          <xdr:cNvSpPr>
            <a:spLocks noChangeShapeType="1"/>
          </xdr:cNvSpPr>
        </xdr:nvSpPr>
        <xdr:spPr bwMode="auto">
          <a:xfrm>
            <a:off x="643" y="88"/>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67" name="Line 70"/>
          <xdr:cNvSpPr>
            <a:spLocks noChangeShapeType="1"/>
          </xdr:cNvSpPr>
        </xdr:nvSpPr>
        <xdr:spPr bwMode="auto">
          <a:xfrm>
            <a:off x="232" y="424"/>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68" name="Line 1"/>
          <xdr:cNvSpPr>
            <a:spLocks noChangeShapeType="1"/>
          </xdr:cNvSpPr>
        </xdr:nvSpPr>
        <xdr:spPr bwMode="auto">
          <a:xfrm>
            <a:off x="488" y="78"/>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69" name="Line 10"/>
          <xdr:cNvSpPr>
            <a:spLocks noChangeShapeType="1"/>
          </xdr:cNvSpPr>
        </xdr:nvSpPr>
        <xdr:spPr bwMode="auto">
          <a:xfrm>
            <a:off x="181" y="140"/>
            <a:ext cx="10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0" name="Line 11"/>
          <xdr:cNvSpPr>
            <a:spLocks noChangeShapeType="1"/>
          </xdr:cNvSpPr>
        </xdr:nvSpPr>
        <xdr:spPr bwMode="auto">
          <a:xfrm>
            <a:off x="675" y="131"/>
            <a:ext cx="0" cy="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1" name="Line 13"/>
          <xdr:cNvSpPr>
            <a:spLocks noChangeShapeType="1"/>
          </xdr:cNvSpPr>
        </xdr:nvSpPr>
        <xdr:spPr bwMode="auto">
          <a:xfrm>
            <a:off x="235" y="131"/>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2" name="Line 14"/>
          <xdr:cNvSpPr>
            <a:spLocks noChangeShapeType="1"/>
          </xdr:cNvSpPr>
        </xdr:nvSpPr>
        <xdr:spPr bwMode="auto">
          <a:xfrm>
            <a:off x="181" y="140"/>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3" name="Line 15"/>
          <xdr:cNvSpPr>
            <a:spLocks noChangeShapeType="1"/>
          </xdr:cNvSpPr>
        </xdr:nvSpPr>
        <xdr:spPr bwMode="auto">
          <a:xfrm>
            <a:off x="288" y="140"/>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4" name="Line 16"/>
          <xdr:cNvSpPr>
            <a:spLocks noChangeShapeType="1"/>
          </xdr:cNvSpPr>
        </xdr:nvSpPr>
        <xdr:spPr bwMode="auto">
          <a:xfrm>
            <a:off x="189" y="209"/>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5" name="Line 17"/>
          <xdr:cNvSpPr>
            <a:spLocks noChangeShapeType="1"/>
          </xdr:cNvSpPr>
        </xdr:nvSpPr>
        <xdr:spPr bwMode="auto">
          <a:xfrm>
            <a:off x="293" y="209"/>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6" name="Line 18"/>
          <xdr:cNvSpPr>
            <a:spLocks noChangeShapeType="1"/>
          </xdr:cNvSpPr>
        </xdr:nvSpPr>
        <xdr:spPr bwMode="auto">
          <a:xfrm>
            <a:off x="171" y="218"/>
            <a:ext cx="6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7" name="Line 19"/>
          <xdr:cNvSpPr>
            <a:spLocks noChangeShapeType="1"/>
          </xdr:cNvSpPr>
        </xdr:nvSpPr>
        <xdr:spPr bwMode="auto">
          <a:xfrm>
            <a:off x="294" y="217"/>
            <a:ext cx="14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8" name="Line 20"/>
          <xdr:cNvSpPr>
            <a:spLocks noChangeShapeType="1"/>
          </xdr:cNvSpPr>
        </xdr:nvSpPr>
        <xdr:spPr bwMode="auto">
          <a:xfrm>
            <a:off x="171" y="219"/>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79" name="Line 21"/>
          <xdr:cNvSpPr>
            <a:spLocks noChangeShapeType="1"/>
          </xdr:cNvSpPr>
        </xdr:nvSpPr>
        <xdr:spPr bwMode="auto">
          <a:xfrm>
            <a:off x="237" y="219"/>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0" name="Line 22"/>
          <xdr:cNvSpPr>
            <a:spLocks noChangeShapeType="1"/>
          </xdr:cNvSpPr>
        </xdr:nvSpPr>
        <xdr:spPr bwMode="auto">
          <a:xfrm>
            <a:off x="358" y="218"/>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1" name="Line 23"/>
          <xdr:cNvSpPr>
            <a:spLocks noChangeShapeType="1"/>
          </xdr:cNvSpPr>
        </xdr:nvSpPr>
        <xdr:spPr bwMode="auto">
          <a:xfrm>
            <a:off x="440" y="218"/>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2" name="Line 24"/>
          <xdr:cNvSpPr>
            <a:spLocks noChangeShapeType="1"/>
          </xdr:cNvSpPr>
        </xdr:nvSpPr>
        <xdr:spPr bwMode="auto">
          <a:xfrm>
            <a:off x="669" y="209"/>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3" name="Line 25"/>
          <xdr:cNvSpPr>
            <a:spLocks noChangeShapeType="1"/>
          </xdr:cNvSpPr>
        </xdr:nvSpPr>
        <xdr:spPr bwMode="auto">
          <a:xfrm>
            <a:off x="568" y="218"/>
            <a:ext cx="12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4" name="Line 26"/>
          <xdr:cNvSpPr>
            <a:spLocks noChangeShapeType="1"/>
          </xdr:cNvSpPr>
        </xdr:nvSpPr>
        <xdr:spPr bwMode="auto">
          <a:xfrm>
            <a:off x="568" y="219"/>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5" name="Line 27"/>
          <xdr:cNvSpPr>
            <a:spLocks noChangeShapeType="1"/>
          </xdr:cNvSpPr>
        </xdr:nvSpPr>
        <xdr:spPr bwMode="auto">
          <a:xfrm>
            <a:off x="692" y="218"/>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6" name="Line 48"/>
          <xdr:cNvSpPr>
            <a:spLocks noChangeShapeType="1"/>
          </xdr:cNvSpPr>
        </xdr:nvSpPr>
        <xdr:spPr bwMode="auto">
          <a:xfrm>
            <a:off x="172" y="313"/>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7" name="Line 50"/>
          <xdr:cNvSpPr>
            <a:spLocks noChangeShapeType="1"/>
          </xdr:cNvSpPr>
        </xdr:nvSpPr>
        <xdr:spPr bwMode="auto">
          <a:xfrm>
            <a:off x="162"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8" name="Line 51"/>
          <xdr:cNvSpPr>
            <a:spLocks noChangeShapeType="1"/>
          </xdr:cNvSpPr>
        </xdr:nvSpPr>
        <xdr:spPr bwMode="auto">
          <a:xfrm>
            <a:off x="231"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89" name="Line 52"/>
          <xdr:cNvSpPr>
            <a:spLocks noChangeShapeType="1"/>
          </xdr:cNvSpPr>
        </xdr:nvSpPr>
        <xdr:spPr bwMode="auto">
          <a:xfrm>
            <a:off x="303"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0" name="Line 53"/>
          <xdr:cNvSpPr>
            <a:spLocks noChangeShapeType="1"/>
          </xdr:cNvSpPr>
        </xdr:nvSpPr>
        <xdr:spPr bwMode="auto">
          <a:xfrm>
            <a:off x="380"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1" name="Line 54"/>
          <xdr:cNvSpPr>
            <a:spLocks noChangeShapeType="1"/>
          </xdr:cNvSpPr>
        </xdr:nvSpPr>
        <xdr:spPr bwMode="auto">
          <a:xfrm>
            <a:off x="456"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2" name="Line 58"/>
          <xdr:cNvSpPr>
            <a:spLocks noChangeShapeType="1"/>
          </xdr:cNvSpPr>
        </xdr:nvSpPr>
        <xdr:spPr bwMode="auto">
          <a:xfrm>
            <a:off x="578" y="313"/>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3" name="Line 59"/>
          <xdr:cNvSpPr>
            <a:spLocks noChangeShapeType="1"/>
          </xdr:cNvSpPr>
        </xdr:nvSpPr>
        <xdr:spPr bwMode="auto">
          <a:xfrm>
            <a:off x="560" y="322"/>
            <a:ext cx="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4" name="Line 60"/>
          <xdr:cNvSpPr>
            <a:spLocks noChangeShapeType="1"/>
          </xdr:cNvSpPr>
        </xdr:nvSpPr>
        <xdr:spPr bwMode="auto">
          <a:xfrm>
            <a:off x="559"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5" name="Line 61"/>
          <xdr:cNvSpPr>
            <a:spLocks noChangeShapeType="1"/>
          </xdr:cNvSpPr>
        </xdr:nvSpPr>
        <xdr:spPr bwMode="auto">
          <a:xfrm>
            <a:off x="625" y="323"/>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6" name="Line 66"/>
          <xdr:cNvSpPr>
            <a:spLocks noChangeShapeType="1"/>
          </xdr:cNvSpPr>
        </xdr:nvSpPr>
        <xdr:spPr bwMode="auto">
          <a:xfrm>
            <a:off x="712" y="313"/>
            <a:ext cx="0" cy="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7" name="Line 67"/>
          <xdr:cNvSpPr>
            <a:spLocks noChangeShapeType="1"/>
          </xdr:cNvSpPr>
        </xdr:nvSpPr>
        <xdr:spPr bwMode="auto">
          <a:xfrm>
            <a:off x="699" y="322"/>
            <a:ext cx="5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8" name="Line 68"/>
          <xdr:cNvSpPr>
            <a:spLocks noChangeShapeType="1"/>
          </xdr:cNvSpPr>
        </xdr:nvSpPr>
        <xdr:spPr bwMode="auto">
          <a:xfrm>
            <a:off x="699" y="322"/>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699" name="Line 69"/>
          <xdr:cNvSpPr>
            <a:spLocks noChangeShapeType="1"/>
          </xdr:cNvSpPr>
        </xdr:nvSpPr>
        <xdr:spPr bwMode="auto">
          <a:xfrm>
            <a:off x="751" y="323"/>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0" name="Line 71"/>
          <xdr:cNvSpPr>
            <a:spLocks noChangeShapeType="1"/>
          </xdr:cNvSpPr>
        </xdr:nvSpPr>
        <xdr:spPr bwMode="auto">
          <a:xfrm>
            <a:off x="232" y="433"/>
            <a:ext cx="45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1" name="Line 72"/>
          <xdr:cNvSpPr>
            <a:spLocks noChangeShapeType="1"/>
          </xdr:cNvSpPr>
        </xdr:nvSpPr>
        <xdr:spPr bwMode="auto">
          <a:xfrm>
            <a:off x="685" y="434"/>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2" name="Line 73"/>
          <xdr:cNvSpPr>
            <a:spLocks noChangeShapeType="1"/>
          </xdr:cNvSpPr>
        </xdr:nvSpPr>
        <xdr:spPr bwMode="auto">
          <a:xfrm>
            <a:off x="584" y="434"/>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3" name="Line 74"/>
          <xdr:cNvSpPr>
            <a:spLocks noChangeShapeType="1"/>
          </xdr:cNvSpPr>
        </xdr:nvSpPr>
        <xdr:spPr bwMode="auto">
          <a:xfrm>
            <a:off x="481" y="434"/>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4" name="Line 75"/>
          <xdr:cNvSpPr>
            <a:spLocks noChangeShapeType="1"/>
          </xdr:cNvSpPr>
        </xdr:nvSpPr>
        <xdr:spPr bwMode="auto">
          <a:xfrm>
            <a:off x="371" y="434"/>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5" name="Line 76"/>
          <xdr:cNvSpPr>
            <a:spLocks noChangeShapeType="1"/>
          </xdr:cNvSpPr>
        </xdr:nvSpPr>
        <xdr:spPr bwMode="auto">
          <a:xfrm>
            <a:off x="250" y="434"/>
            <a:ext cx="0" cy="1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706" name="Line 88"/>
          <xdr:cNvSpPr>
            <a:spLocks noChangeShapeType="1"/>
          </xdr:cNvSpPr>
        </xdr:nvSpPr>
        <xdr:spPr bwMode="auto">
          <a:xfrm>
            <a:off x="162" y="322"/>
            <a:ext cx="29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xml"/><Relationship Id="rId1" Type="http://schemas.openxmlformats.org/officeDocument/2006/relationships/printerSettings" Target="../printerSettings/printerSettings10.bin"/><Relationship Id="rId5" Type="http://schemas.openxmlformats.org/officeDocument/2006/relationships/comments" Target="../comments7.xml"/><Relationship Id="rId4"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11.bin"/><Relationship Id="rId5" Type="http://schemas.openxmlformats.org/officeDocument/2006/relationships/comments" Target="../comments8.xml"/><Relationship Id="rId4"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M1"/>
  <sheetViews>
    <sheetView showGridLines="0" showRowColHeaders="0" workbookViewId="0">
      <selection activeCell="M1" sqref="M1"/>
    </sheetView>
  </sheetViews>
  <sheetFormatPr defaultRowHeight="14.25"/>
  <cols>
    <col min="1" max="16384" width="9" style="1"/>
  </cols>
  <sheetData>
    <row r="1" spans="13:13">
      <c r="M1" s="2" t="s">
        <v>80</v>
      </c>
    </row>
  </sheetData>
  <phoneticPr fontId="2" type="noConversion"/>
  <hyperlinks>
    <hyperlink ref="M1" location="基本信息录入!A1" display="返回"/>
  </hyperlinks>
  <pageMargins left="0.75" right="0.75" top="1" bottom="1" header="0.5" footer="0.5"/>
  <pageSetup paperSize="9" orientation="portrait" horizontalDpi="300" verticalDpi="300" r:id="rId1"/>
  <headerFooter alignWithMargins="0"/>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C2:J6"/>
  <sheetViews>
    <sheetView tabSelected="1" zoomScaleNormal="100" workbookViewId="0">
      <selection activeCell="E2" sqref="E2:H2"/>
    </sheetView>
  </sheetViews>
  <sheetFormatPr defaultRowHeight="50.1" customHeight="1"/>
  <cols>
    <col min="1" max="16384" width="9" style="296"/>
  </cols>
  <sheetData>
    <row r="2" spans="3:10" ht="50.1" customHeight="1">
      <c r="E2" s="327"/>
      <c r="F2" s="327"/>
      <c r="G2" s="327"/>
      <c r="H2" s="327"/>
    </row>
    <row r="3" spans="3:10" ht="50.1" customHeight="1">
      <c r="C3" s="325"/>
      <c r="D3" s="325"/>
      <c r="E3" s="325"/>
      <c r="F3" s="325"/>
      <c r="G3" s="325"/>
      <c r="H3" s="325"/>
      <c r="I3" s="325"/>
      <c r="J3" s="325"/>
    </row>
    <row r="4" spans="3:10" ht="50.1" customHeight="1">
      <c r="C4" s="326" t="s">
        <v>770</v>
      </c>
      <c r="D4" s="326"/>
      <c r="E4" s="326"/>
      <c r="F4" s="326"/>
      <c r="G4" s="326"/>
      <c r="H4" s="326"/>
      <c r="I4" s="326"/>
      <c r="J4" s="326"/>
    </row>
    <row r="5" spans="3:10" ht="50.1" customHeight="1">
      <c r="C5" s="326"/>
      <c r="D5" s="326"/>
      <c r="E5" s="326"/>
      <c r="F5" s="326"/>
      <c r="G5" s="326"/>
      <c r="H5" s="326"/>
      <c r="I5" s="326"/>
      <c r="J5" s="326"/>
    </row>
    <row r="6" spans="3:10" ht="50.1" customHeight="1">
      <c r="C6" s="324" t="str">
        <f>基本信息!D9&amp;"  编"</f>
        <v>xxxxx  编</v>
      </c>
      <c r="D6" s="324"/>
      <c r="E6" s="324"/>
      <c r="F6" s="324"/>
      <c r="G6" s="324"/>
      <c r="H6" s="324"/>
      <c r="I6" s="324"/>
      <c r="J6" s="324"/>
    </row>
  </sheetData>
  <mergeCells count="4">
    <mergeCell ref="C6:J6"/>
    <mergeCell ref="C3:J3"/>
    <mergeCell ref="C4:J5"/>
    <mergeCell ref="E2:H2"/>
  </mergeCells>
  <phoneticPr fontId="2" type="noConversion"/>
  <hyperlinks>
    <hyperlink ref="C6:J6" location="基本信息!C4" display="基本信息!C4"/>
  </hyperlinks>
  <printOptions horizontalCentered="1"/>
  <pageMargins left="0" right="0" top="1.1811023622047245" bottom="1.1811023622047245" header="0.70866141732283472" footer="0.5118110236220472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C13"/>
  <sheetViews>
    <sheetView showGridLines="0" showRowColHeaders="0" workbookViewId="0">
      <pane ySplit="13" topLeftCell="A26" activePane="bottomLeft" state="frozen"/>
      <selection pane="bottomLeft" activeCell="H11" sqref="H11"/>
    </sheetView>
  </sheetViews>
  <sheetFormatPr defaultRowHeight="30" customHeight="1"/>
  <cols>
    <col min="1" max="2" width="4.5" style="223" customWidth="1"/>
    <col min="3" max="3" width="18.625" style="228" customWidth="1"/>
    <col min="4" max="4" width="30.625" style="229" customWidth="1"/>
    <col min="5" max="5" width="5.75" style="229" customWidth="1"/>
    <col min="6" max="6" width="18.625" style="225" customWidth="1"/>
    <col min="7" max="7" width="30.625" style="223" customWidth="1"/>
    <col min="8" max="8" width="9" style="223"/>
    <col min="9" max="10" width="9" style="6"/>
    <col min="11" max="11" width="14.5" style="6" customWidth="1"/>
    <col min="12" max="12" width="21.75" style="6" customWidth="1"/>
    <col min="13" max="16384" width="9" style="6"/>
  </cols>
  <sheetData>
    <row r="1" spans="1:29" s="7" customFormat="1" ht="30" customHeight="1">
      <c r="A1" s="221"/>
      <c r="B1" s="336"/>
      <c r="C1" s="337"/>
      <c r="D1" s="337"/>
      <c r="E1" s="337"/>
      <c r="F1" s="337"/>
      <c r="G1" s="337"/>
      <c r="H1" s="337"/>
      <c r="I1" s="297"/>
      <c r="J1" s="297"/>
      <c r="K1" s="297"/>
      <c r="L1" s="297"/>
      <c r="M1" s="297"/>
      <c r="N1" s="297"/>
      <c r="O1" s="297"/>
      <c r="P1" s="297"/>
      <c r="Q1" s="297"/>
      <c r="R1" s="297"/>
      <c r="S1" s="297"/>
      <c r="T1" s="297"/>
      <c r="U1" s="297"/>
      <c r="V1" s="297"/>
      <c r="W1" s="297"/>
      <c r="X1" s="297"/>
      <c r="Y1" s="297"/>
      <c r="Z1" s="297"/>
      <c r="AA1" s="297"/>
      <c r="AB1" s="297"/>
      <c r="AC1" s="297"/>
    </row>
    <row r="2" spans="1:29" s="4" customFormat="1" ht="30" customHeight="1">
      <c r="A2" s="222"/>
      <c r="B2" s="298"/>
      <c r="C2" s="298"/>
      <c r="D2" s="298"/>
      <c r="E2" s="298"/>
      <c r="F2" s="298"/>
      <c r="G2" s="298"/>
      <c r="H2" s="298"/>
      <c r="I2" s="299"/>
      <c r="J2" s="299"/>
      <c r="K2" s="299"/>
      <c r="L2" s="299"/>
      <c r="M2" s="299"/>
      <c r="N2" s="299"/>
      <c r="O2" s="299"/>
      <c r="P2" s="299"/>
      <c r="Q2" s="299"/>
      <c r="R2" s="299"/>
      <c r="S2" s="299"/>
      <c r="T2" s="299"/>
      <c r="U2" s="299"/>
      <c r="V2" s="299"/>
      <c r="W2" s="299"/>
      <c r="X2" s="299"/>
      <c r="Y2" s="299"/>
      <c r="Z2" s="299"/>
      <c r="AA2" s="299"/>
      <c r="AB2" s="299"/>
      <c r="AC2" s="299"/>
    </row>
    <row r="3" spans="1:29" ht="30" customHeight="1" thickBot="1">
      <c r="B3" s="298"/>
      <c r="C3" s="300"/>
      <c r="D3" s="301"/>
      <c r="E3" s="301"/>
      <c r="F3" s="302"/>
      <c r="G3" s="303"/>
      <c r="H3" s="303"/>
      <c r="I3" s="304"/>
      <c r="J3" s="304"/>
      <c r="K3" s="304"/>
      <c r="L3" s="304"/>
      <c r="M3" s="304"/>
      <c r="N3" s="304"/>
      <c r="O3" s="304"/>
      <c r="P3" s="304"/>
      <c r="Q3" s="304"/>
      <c r="R3" s="304"/>
      <c r="S3" s="304"/>
      <c r="T3" s="304"/>
      <c r="U3" s="304"/>
      <c r="V3" s="304"/>
      <c r="W3" s="304"/>
      <c r="X3" s="304"/>
      <c r="Y3" s="304"/>
      <c r="Z3" s="304"/>
      <c r="AA3" s="304"/>
      <c r="AB3" s="304"/>
      <c r="AC3" s="304"/>
    </row>
    <row r="4" spans="1:29" s="4" customFormat="1" ht="30" customHeight="1" thickTop="1" thickBot="1">
      <c r="A4" s="222"/>
      <c r="B4" s="303"/>
      <c r="C4" s="334" t="s">
        <v>766</v>
      </c>
      <c r="D4" s="334"/>
      <c r="E4" s="305"/>
      <c r="F4" s="335" t="s">
        <v>747</v>
      </c>
      <c r="G4" s="335"/>
      <c r="H4" s="298"/>
      <c r="I4" s="338" t="s">
        <v>768</v>
      </c>
      <c r="J4" s="339"/>
      <c r="K4" s="339"/>
      <c r="L4" s="340"/>
      <c r="M4" s="299"/>
      <c r="N4" s="299"/>
      <c r="O4" s="299"/>
      <c r="P4" s="299"/>
      <c r="Q4" s="299"/>
      <c r="R4" s="299"/>
      <c r="S4" s="299"/>
      <c r="T4" s="299"/>
      <c r="U4" s="299"/>
      <c r="V4" s="299"/>
      <c r="W4" s="299"/>
      <c r="X4" s="299"/>
      <c r="Y4" s="299"/>
      <c r="Z4" s="299"/>
      <c r="AA4" s="299"/>
      <c r="AB4" s="299"/>
      <c r="AC4" s="299"/>
    </row>
    <row r="5" spans="1:29" ht="30" customHeight="1" thickTop="1" thickBot="1">
      <c r="B5" s="298"/>
      <c r="C5" s="306" t="s">
        <v>356</v>
      </c>
      <c r="D5" s="307" t="s">
        <v>769</v>
      </c>
      <c r="E5" s="308"/>
      <c r="F5" s="309" t="s">
        <v>748</v>
      </c>
      <c r="G5" s="309" t="s">
        <v>745</v>
      </c>
      <c r="H5" s="303"/>
      <c r="I5" s="341" t="s">
        <v>771</v>
      </c>
      <c r="J5" s="342"/>
      <c r="K5" s="342"/>
      <c r="L5" s="343"/>
      <c r="M5" s="304"/>
      <c r="N5" s="304"/>
      <c r="O5" s="304"/>
      <c r="P5" s="304"/>
      <c r="Q5" s="304"/>
      <c r="R5" s="304"/>
      <c r="S5" s="304"/>
      <c r="T5" s="304"/>
      <c r="U5" s="304"/>
      <c r="V5" s="304"/>
      <c r="W5" s="304"/>
      <c r="X5" s="304"/>
      <c r="Y5" s="304"/>
      <c r="Z5" s="304"/>
      <c r="AA5" s="304"/>
      <c r="AB5" s="304"/>
      <c r="AC5" s="304"/>
    </row>
    <row r="6" spans="1:29" ht="30" customHeight="1" thickTop="1" thickBot="1">
      <c r="B6" s="303"/>
      <c r="C6" s="306" t="s">
        <v>355</v>
      </c>
      <c r="D6" s="310" t="s">
        <v>767</v>
      </c>
      <c r="E6" s="311"/>
      <c r="F6" s="309" t="s">
        <v>748</v>
      </c>
      <c r="G6" s="309" t="s">
        <v>746</v>
      </c>
      <c r="H6" s="303"/>
      <c r="I6" s="344"/>
      <c r="J6" s="342"/>
      <c r="K6" s="342"/>
      <c r="L6" s="343"/>
      <c r="M6" s="304"/>
      <c r="N6" s="304"/>
      <c r="O6" s="304"/>
      <c r="P6" s="304"/>
      <c r="Q6" s="304"/>
      <c r="R6" s="304"/>
      <c r="S6" s="304"/>
      <c r="T6" s="304"/>
      <c r="U6" s="304"/>
      <c r="V6" s="304"/>
      <c r="W6" s="304"/>
      <c r="X6" s="304"/>
      <c r="Y6" s="304"/>
      <c r="Z6" s="304"/>
      <c r="AA6" s="304"/>
      <c r="AB6" s="304"/>
      <c r="AC6" s="304"/>
    </row>
    <row r="7" spans="1:29" ht="30" customHeight="1" thickTop="1" thickBot="1">
      <c r="B7" s="303"/>
      <c r="C7" s="306" t="s">
        <v>78</v>
      </c>
      <c r="D7" s="312" t="s">
        <v>769</v>
      </c>
      <c r="E7" s="311"/>
      <c r="F7" s="309" t="s">
        <v>748</v>
      </c>
      <c r="G7" s="309" t="s">
        <v>53</v>
      </c>
      <c r="H7" s="303"/>
      <c r="I7" s="344"/>
      <c r="J7" s="342"/>
      <c r="K7" s="342"/>
      <c r="L7" s="343"/>
      <c r="M7" s="304"/>
      <c r="N7" s="304"/>
      <c r="O7" s="304"/>
      <c r="P7" s="304"/>
      <c r="Q7" s="304"/>
      <c r="R7" s="304"/>
      <c r="S7" s="304"/>
      <c r="T7" s="304"/>
      <c r="U7" s="304"/>
      <c r="V7" s="304"/>
      <c r="W7" s="304"/>
      <c r="X7" s="304"/>
      <c r="Y7" s="304"/>
      <c r="Z7" s="304"/>
      <c r="AA7" s="304"/>
      <c r="AB7" s="304"/>
      <c r="AC7" s="304"/>
    </row>
    <row r="8" spans="1:29" ht="30" customHeight="1" thickTop="1" thickBot="1">
      <c r="B8" s="303"/>
      <c r="C8" s="306" t="s">
        <v>79</v>
      </c>
      <c r="D8" s="312" t="s">
        <v>769</v>
      </c>
      <c r="E8" s="311"/>
      <c r="F8" s="309" t="s">
        <v>748</v>
      </c>
      <c r="G8" s="309" t="s">
        <v>18</v>
      </c>
      <c r="H8" s="303"/>
      <c r="I8" s="344"/>
      <c r="J8" s="342"/>
      <c r="K8" s="342"/>
      <c r="L8" s="343"/>
      <c r="M8" s="304"/>
      <c r="N8" s="304"/>
      <c r="O8" s="304"/>
      <c r="P8" s="304"/>
      <c r="Q8" s="304"/>
      <c r="R8" s="304"/>
      <c r="S8" s="304"/>
      <c r="T8" s="304"/>
      <c r="U8" s="304"/>
      <c r="V8" s="304"/>
      <c r="W8" s="304"/>
      <c r="X8" s="304"/>
      <c r="Y8" s="304"/>
      <c r="Z8" s="304"/>
      <c r="AA8" s="304"/>
      <c r="AB8" s="304"/>
      <c r="AC8" s="304"/>
    </row>
    <row r="9" spans="1:29" ht="30" customHeight="1" thickTop="1" thickBot="1">
      <c r="B9" s="303"/>
      <c r="C9" s="306" t="s">
        <v>55</v>
      </c>
      <c r="D9" s="312" t="s">
        <v>769</v>
      </c>
      <c r="E9" s="313"/>
      <c r="F9" s="309" t="s">
        <v>748</v>
      </c>
      <c r="G9" s="309" t="s">
        <v>54</v>
      </c>
      <c r="H9" s="303"/>
      <c r="I9" s="328" t="s">
        <v>772</v>
      </c>
      <c r="J9" s="329"/>
      <c r="K9" s="329"/>
      <c r="L9" s="330"/>
      <c r="M9" s="304"/>
      <c r="N9" s="304"/>
      <c r="O9" s="304"/>
      <c r="P9" s="304"/>
      <c r="Q9" s="304"/>
      <c r="R9" s="304"/>
      <c r="S9" s="304"/>
      <c r="T9" s="304"/>
      <c r="U9" s="304"/>
      <c r="V9" s="304"/>
      <c r="W9" s="304"/>
      <c r="X9" s="304"/>
      <c r="Y9" s="304"/>
      <c r="Z9" s="304"/>
      <c r="AA9" s="304"/>
      <c r="AB9" s="304"/>
      <c r="AC9" s="304"/>
    </row>
    <row r="10" spans="1:29" ht="30" customHeight="1" thickTop="1" thickBot="1">
      <c r="B10" s="303"/>
      <c r="C10" s="306" t="s">
        <v>523</v>
      </c>
      <c r="D10" s="312" t="s">
        <v>524</v>
      </c>
      <c r="E10" s="313"/>
      <c r="F10" s="309" t="s">
        <v>750</v>
      </c>
      <c r="G10" s="309" t="s">
        <v>749</v>
      </c>
      <c r="H10" s="303"/>
      <c r="I10" s="331"/>
      <c r="J10" s="332"/>
      <c r="K10" s="332"/>
      <c r="L10" s="333"/>
      <c r="M10" s="304"/>
      <c r="N10" s="304"/>
      <c r="O10" s="304"/>
      <c r="P10" s="304"/>
      <c r="Q10" s="304"/>
      <c r="R10" s="304"/>
      <c r="S10" s="304"/>
      <c r="T10" s="304"/>
      <c r="U10" s="304"/>
      <c r="V10" s="304"/>
      <c r="W10" s="304"/>
      <c r="X10" s="304"/>
      <c r="Y10" s="304"/>
      <c r="Z10" s="304"/>
      <c r="AA10" s="304"/>
      <c r="AB10" s="304"/>
      <c r="AC10" s="304"/>
    </row>
    <row r="11" spans="1:29" s="3" customFormat="1" ht="30" customHeight="1" thickTop="1" thickBot="1">
      <c r="A11" s="227"/>
      <c r="B11" s="314"/>
      <c r="C11" s="306" t="s">
        <v>142</v>
      </c>
      <c r="D11" s="315">
        <f ca="1">TODAY()</f>
        <v>41908</v>
      </c>
      <c r="E11" s="301"/>
      <c r="F11" s="316"/>
      <c r="G11" s="316"/>
      <c r="H11" s="314"/>
      <c r="I11" s="317"/>
      <c r="J11" s="317"/>
      <c r="K11" s="317"/>
      <c r="L11" s="317"/>
      <c r="M11" s="317"/>
      <c r="N11" s="317"/>
      <c r="O11" s="317"/>
      <c r="P11" s="317"/>
      <c r="Q11" s="317"/>
      <c r="R11" s="317"/>
      <c r="S11" s="317"/>
      <c r="T11" s="317"/>
      <c r="U11" s="317"/>
      <c r="V11" s="317"/>
      <c r="W11" s="317"/>
      <c r="X11" s="317"/>
      <c r="Y11" s="317"/>
      <c r="Z11" s="317"/>
      <c r="AA11" s="317"/>
      <c r="AB11" s="317"/>
      <c r="AC11" s="317"/>
    </row>
    <row r="12" spans="1:29" s="5" customFormat="1" ht="30" customHeight="1" thickTop="1">
      <c r="A12" s="224"/>
      <c r="B12" s="318"/>
      <c r="C12" s="319"/>
      <c r="D12" s="320"/>
      <c r="E12" s="320"/>
      <c r="F12" s="321"/>
      <c r="G12" s="322"/>
      <c r="H12" s="300"/>
      <c r="I12" s="323"/>
      <c r="J12" s="323"/>
      <c r="K12" s="323"/>
      <c r="L12" s="323"/>
      <c r="M12" s="323"/>
      <c r="N12" s="323"/>
      <c r="O12" s="323"/>
      <c r="P12" s="323"/>
      <c r="Q12" s="323"/>
      <c r="R12" s="323"/>
      <c r="S12" s="323"/>
      <c r="T12" s="323"/>
      <c r="U12" s="323"/>
      <c r="V12" s="323"/>
      <c r="W12" s="323"/>
      <c r="X12" s="323"/>
      <c r="Y12" s="323"/>
      <c r="Z12" s="323"/>
      <c r="AA12" s="323"/>
      <c r="AB12" s="323"/>
      <c r="AC12" s="323"/>
    </row>
    <row r="13" spans="1:29" ht="99.95" customHeight="1">
      <c r="B13" s="303"/>
      <c r="C13" s="319"/>
      <c r="D13" s="320"/>
      <c r="E13" s="320"/>
      <c r="F13" s="302"/>
      <c r="G13" s="303"/>
      <c r="H13" s="303"/>
      <c r="I13" s="304"/>
      <c r="J13" s="304"/>
      <c r="K13" s="304"/>
      <c r="L13" s="304"/>
      <c r="M13" s="304"/>
      <c r="N13" s="304"/>
      <c r="O13" s="304"/>
      <c r="P13" s="304"/>
      <c r="Q13" s="304"/>
      <c r="R13" s="304"/>
      <c r="S13" s="304"/>
      <c r="T13" s="304"/>
      <c r="U13" s="304"/>
      <c r="V13" s="304"/>
      <c r="W13" s="304"/>
      <c r="X13" s="304"/>
      <c r="Y13" s="304"/>
      <c r="Z13" s="304"/>
      <c r="AA13" s="304"/>
      <c r="AB13" s="304"/>
      <c r="AC13" s="304"/>
    </row>
  </sheetData>
  <sheetProtection formatCells="0" formatColumns="0" formatRows="0" selectLockedCells="1"/>
  <mergeCells count="6">
    <mergeCell ref="I9:L10"/>
    <mergeCell ref="C4:D4"/>
    <mergeCell ref="F4:G4"/>
    <mergeCell ref="B1:H1"/>
    <mergeCell ref="I4:L4"/>
    <mergeCell ref="I5:L8"/>
  </mergeCells>
  <phoneticPr fontId="2" type="noConversion"/>
  <hyperlinks>
    <hyperlink ref="G6" location="表外数据录入2!C1" display="表外数据录入②"/>
    <hyperlink ref="G5" location="表外录数据录入1!A1" display="表外数据录入①"/>
    <hyperlink ref="G10" location="财务指标分析!C1" display="财务指标分析"/>
    <hyperlink ref="G8" location="利润及利润分配表!C1" display="利润及利润分配表"/>
    <hyperlink ref="G9" location="现金流量表!C1" display="现金流量表"/>
    <hyperlink ref="G7" location="资产负债表!C1" display="资产负债表"/>
    <hyperlink ref="C4:D4" location="封面!C6" display="基 本 信 息"/>
  </hyperlinks>
  <printOptions horizontalCentered="1"/>
  <pageMargins left="0.74803149606299213" right="0.74803149606299213" top="1.1811023622047245" bottom="0.98425196850393704" header="0.51181102362204722" footer="0.51181102362204722"/>
  <pageSetup paperSize="9" orientation="landscape" horizontalDpi="180" verticalDpi="180" r:id="rId1"/>
  <headerFooter alignWithMargins="0"/>
  <ignoredErrors>
    <ignoredError sqref="D11" unlocked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J52"/>
  <sheetViews>
    <sheetView zoomScale="145" zoomScaleNormal="145" workbookViewId="0">
      <pane ySplit="1" topLeftCell="A2" activePane="bottomLeft" state="frozen"/>
      <selection pane="bottomLeft" activeCell="F44" sqref="F44"/>
    </sheetView>
  </sheetViews>
  <sheetFormatPr defaultColWidth="10.625" defaultRowHeight="13.5"/>
  <cols>
    <col min="1" max="2" width="7.625" style="10" customWidth="1"/>
    <col min="3" max="4" width="3.375" style="10" customWidth="1"/>
    <col min="5" max="5" width="4" style="10" customWidth="1"/>
    <col min="6" max="6" width="20.75" style="10" customWidth="1"/>
    <col min="7" max="7" width="17.875" style="10" customWidth="1"/>
    <col min="8" max="8" width="19.75" style="10" customWidth="1"/>
    <col min="9" max="9" width="7" style="22" customWidth="1"/>
    <col min="10" max="16384" width="10.625" style="10"/>
  </cols>
  <sheetData>
    <row r="1" spans="2:10" ht="22.5">
      <c r="B1" s="11"/>
      <c r="C1" s="347" t="s">
        <v>585</v>
      </c>
      <c r="D1" s="347"/>
      <c r="E1" s="347"/>
      <c r="F1" s="347"/>
      <c r="G1" s="347"/>
      <c r="H1" s="347"/>
      <c r="I1" s="347"/>
      <c r="J1" s="11"/>
    </row>
    <row r="2" spans="2:10">
      <c r="B2" s="11"/>
      <c r="C2" s="11"/>
      <c r="D2" s="11"/>
      <c r="E2" s="11"/>
      <c r="F2" s="11"/>
      <c r="G2" s="11"/>
      <c r="H2" s="11"/>
      <c r="I2" s="21"/>
      <c r="J2" s="11"/>
    </row>
    <row r="3" spans="2:10" ht="14.25">
      <c r="B3" s="11"/>
      <c r="C3" s="348" t="s">
        <v>586</v>
      </c>
      <c r="D3" s="348"/>
      <c r="E3" s="346" t="s">
        <v>634</v>
      </c>
      <c r="F3" s="346"/>
      <c r="G3" s="9"/>
      <c r="H3" s="11"/>
      <c r="I3" s="21">
        <v>1</v>
      </c>
      <c r="J3" s="11"/>
    </row>
    <row r="4" spans="2:10">
      <c r="B4" s="11"/>
      <c r="C4" s="11"/>
      <c r="D4" s="345" t="s">
        <v>587</v>
      </c>
      <c r="E4" s="345"/>
      <c r="F4" s="12" t="s">
        <v>639</v>
      </c>
      <c r="G4" s="12"/>
      <c r="H4" s="11"/>
      <c r="I4" s="21">
        <v>1</v>
      </c>
      <c r="J4" s="11"/>
    </row>
    <row r="5" spans="2:10">
      <c r="B5" s="11"/>
      <c r="C5" s="11"/>
      <c r="D5" s="11"/>
      <c r="E5" s="13" t="s">
        <v>592</v>
      </c>
      <c r="F5" s="14" t="s">
        <v>640</v>
      </c>
      <c r="G5" s="15"/>
      <c r="H5" s="11"/>
      <c r="I5" s="21">
        <v>1</v>
      </c>
      <c r="J5" s="11"/>
    </row>
    <row r="6" spans="2:10">
      <c r="B6" s="11"/>
      <c r="C6" s="11"/>
      <c r="D6" s="11"/>
      <c r="E6" s="8"/>
      <c r="F6" s="16" t="s">
        <v>641</v>
      </c>
      <c r="G6" s="11"/>
      <c r="H6" s="11"/>
      <c r="I6" s="21">
        <v>1</v>
      </c>
      <c r="J6" s="11"/>
    </row>
    <row r="7" spans="2:10">
      <c r="B7" s="11"/>
      <c r="C7" s="11"/>
      <c r="D7" s="11"/>
      <c r="E7" s="8"/>
      <c r="F7" s="16" t="s">
        <v>642</v>
      </c>
      <c r="G7" s="11"/>
      <c r="H7" s="11"/>
      <c r="I7" s="21">
        <v>1</v>
      </c>
      <c r="J7" s="11"/>
    </row>
    <row r="8" spans="2:10">
      <c r="B8" s="11"/>
      <c r="C8" s="11"/>
      <c r="D8" s="11"/>
      <c r="E8" s="8"/>
      <c r="F8" s="16" t="s">
        <v>643</v>
      </c>
      <c r="G8" s="11"/>
      <c r="H8" s="11"/>
      <c r="I8" s="21">
        <v>1</v>
      </c>
      <c r="J8" s="11"/>
    </row>
    <row r="9" spans="2:10">
      <c r="B9" s="11"/>
      <c r="C9" s="11"/>
      <c r="D9" s="11"/>
      <c r="E9" s="13" t="s">
        <v>593</v>
      </c>
      <c r="F9" s="14" t="s">
        <v>644</v>
      </c>
      <c r="G9" s="15"/>
      <c r="H9" s="11"/>
      <c r="I9" s="21">
        <v>2</v>
      </c>
      <c r="J9" s="11"/>
    </row>
    <row r="10" spans="2:10">
      <c r="B10" s="11"/>
      <c r="C10" s="11"/>
      <c r="D10" s="11"/>
      <c r="E10" s="8"/>
      <c r="F10" s="16" t="s">
        <v>645</v>
      </c>
      <c r="G10" s="11"/>
      <c r="H10" s="11"/>
      <c r="I10" s="21">
        <v>2</v>
      </c>
      <c r="J10" s="11"/>
    </row>
    <row r="11" spans="2:10">
      <c r="B11" s="11"/>
      <c r="C11" s="11"/>
      <c r="D11" s="11"/>
      <c r="E11" s="8"/>
      <c r="F11" s="16" t="s">
        <v>646</v>
      </c>
      <c r="G11" s="11"/>
      <c r="H11" s="11"/>
      <c r="I11" s="21">
        <v>2</v>
      </c>
      <c r="J11" s="11"/>
    </row>
    <row r="12" spans="2:10">
      <c r="B12" s="11"/>
      <c r="C12" s="11"/>
      <c r="D12" s="11"/>
      <c r="E12" s="8"/>
      <c r="F12" s="16" t="s">
        <v>647</v>
      </c>
      <c r="G12" s="11"/>
      <c r="H12" s="11"/>
      <c r="I12" s="21">
        <v>2</v>
      </c>
      <c r="J12" s="11"/>
    </row>
    <row r="13" spans="2:10">
      <c r="B13" s="11"/>
      <c r="C13" s="11"/>
      <c r="D13" s="11"/>
      <c r="E13" s="8"/>
      <c r="F13" s="16" t="s">
        <v>648</v>
      </c>
      <c r="G13" s="11"/>
      <c r="H13" s="11"/>
      <c r="I13" s="21">
        <v>3</v>
      </c>
      <c r="J13" s="11"/>
    </row>
    <row r="14" spans="2:10">
      <c r="B14" s="11"/>
      <c r="C14" s="11"/>
      <c r="D14" s="11"/>
      <c r="E14" s="8"/>
      <c r="F14" s="16" t="s">
        <v>649</v>
      </c>
      <c r="G14" s="11"/>
      <c r="H14" s="11"/>
      <c r="I14" s="21">
        <v>3</v>
      </c>
      <c r="J14" s="11"/>
    </row>
    <row r="15" spans="2:10">
      <c r="B15" s="11"/>
      <c r="C15" s="11"/>
      <c r="D15" s="345" t="s">
        <v>588</v>
      </c>
      <c r="E15" s="345"/>
      <c r="F15" s="12" t="s">
        <v>638</v>
      </c>
      <c r="G15" s="12"/>
      <c r="H15" s="11"/>
      <c r="I15" s="21">
        <v>3</v>
      </c>
      <c r="J15" s="11"/>
    </row>
    <row r="16" spans="2:10">
      <c r="B16" s="11"/>
      <c r="C16" s="11"/>
      <c r="D16" s="11"/>
      <c r="E16" s="13" t="s">
        <v>592</v>
      </c>
      <c r="F16" s="14" t="s">
        <v>650</v>
      </c>
      <c r="G16" s="15"/>
      <c r="H16" s="11"/>
      <c r="I16" s="21">
        <v>3</v>
      </c>
      <c r="J16" s="11"/>
    </row>
    <row r="17" spans="2:10">
      <c r="B17" s="11"/>
      <c r="C17" s="11"/>
      <c r="D17" s="11"/>
      <c r="E17" s="13"/>
      <c r="F17" s="17" t="s">
        <v>720</v>
      </c>
      <c r="G17" s="15"/>
      <c r="H17" s="11"/>
      <c r="I17" s="21">
        <v>3</v>
      </c>
      <c r="J17" s="11"/>
    </row>
    <row r="18" spans="2:10">
      <c r="B18" s="11"/>
      <c r="C18" s="11"/>
      <c r="D18" s="11"/>
      <c r="E18" s="13" t="s">
        <v>593</v>
      </c>
      <c r="F18" s="17" t="s">
        <v>696</v>
      </c>
      <c r="G18" s="15"/>
      <c r="H18" s="11"/>
      <c r="I18" s="21">
        <v>4</v>
      </c>
      <c r="J18" s="11"/>
    </row>
    <row r="19" spans="2:10">
      <c r="B19" s="11"/>
      <c r="C19" s="11"/>
      <c r="D19" s="11"/>
      <c r="E19" s="13"/>
      <c r="F19" s="17" t="s">
        <v>697</v>
      </c>
      <c r="G19" s="15"/>
      <c r="H19" s="11"/>
      <c r="I19" s="21">
        <v>4</v>
      </c>
      <c r="J19" s="11"/>
    </row>
    <row r="20" spans="2:10">
      <c r="B20" s="11"/>
      <c r="C20" s="11"/>
      <c r="D20" s="11"/>
      <c r="E20" s="13"/>
      <c r="F20" s="17" t="s">
        <v>698</v>
      </c>
      <c r="G20" s="15"/>
      <c r="H20" s="11"/>
      <c r="I20" s="21">
        <v>4</v>
      </c>
      <c r="J20" s="11"/>
    </row>
    <row r="21" spans="2:10">
      <c r="B21" s="11"/>
      <c r="C21" s="11"/>
      <c r="D21" s="11"/>
      <c r="E21" s="13"/>
      <c r="F21" s="17" t="s">
        <v>699</v>
      </c>
      <c r="G21" s="15"/>
      <c r="H21" s="11"/>
      <c r="I21" s="21">
        <v>5</v>
      </c>
      <c r="J21" s="11"/>
    </row>
    <row r="22" spans="2:10">
      <c r="B22" s="11"/>
      <c r="C22" s="11"/>
      <c r="D22" s="11"/>
      <c r="E22" s="13"/>
      <c r="F22" s="17" t="s">
        <v>700</v>
      </c>
      <c r="G22" s="15"/>
      <c r="H22" s="11"/>
      <c r="I22" s="21">
        <v>5</v>
      </c>
      <c r="J22" s="11"/>
    </row>
    <row r="23" spans="2:10">
      <c r="B23" s="11"/>
      <c r="C23" s="11"/>
      <c r="D23" s="11"/>
      <c r="E23" s="13"/>
      <c r="F23" s="17" t="s">
        <v>701</v>
      </c>
      <c r="G23" s="15"/>
      <c r="H23" s="11"/>
      <c r="I23" s="21">
        <v>5</v>
      </c>
      <c r="J23" s="11"/>
    </row>
    <row r="24" spans="2:10">
      <c r="B24" s="11"/>
      <c r="C24" s="11"/>
      <c r="D24" s="11"/>
      <c r="E24" s="13"/>
      <c r="F24" s="17" t="s">
        <v>702</v>
      </c>
      <c r="G24" s="15"/>
      <c r="H24" s="11"/>
      <c r="I24" s="21">
        <v>6</v>
      </c>
      <c r="J24" s="11"/>
    </row>
    <row r="25" spans="2:10">
      <c r="B25" s="11"/>
      <c r="C25" s="11"/>
      <c r="D25" s="11"/>
      <c r="E25" s="13"/>
      <c r="F25" s="17" t="s">
        <v>703</v>
      </c>
      <c r="G25" s="15"/>
      <c r="H25" s="11"/>
      <c r="I25" s="21">
        <v>6</v>
      </c>
      <c r="J25" s="11"/>
    </row>
    <row r="26" spans="2:10">
      <c r="B26" s="11"/>
      <c r="C26" s="11"/>
      <c r="D26" s="345" t="s">
        <v>589</v>
      </c>
      <c r="E26" s="345"/>
      <c r="F26" s="12" t="s">
        <v>637</v>
      </c>
      <c r="G26" s="12"/>
      <c r="H26" s="11"/>
      <c r="I26" s="21">
        <v>6</v>
      </c>
      <c r="J26" s="11"/>
    </row>
    <row r="27" spans="2:10">
      <c r="B27" s="11"/>
      <c r="C27" s="11"/>
      <c r="D27" s="11"/>
      <c r="E27" s="13" t="s">
        <v>592</v>
      </c>
      <c r="F27" s="18" t="s">
        <v>651</v>
      </c>
      <c r="G27" s="15"/>
      <c r="H27" s="11"/>
      <c r="I27" s="21">
        <v>6</v>
      </c>
      <c r="J27" s="11"/>
    </row>
    <row r="28" spans="2:10">
      <c r="B28" s="11"/>
      <c r="C28" s="11"/>
      <c r="D28" s="11"/>
      <c r="E28" s="13"/>
      <c r="F28" s="17" t="s">
        <v>717</v>
      </c>
      <c r="G28" s="15"/>
      <c r="H28" s="11"/>
      <c r="I28" s="21">
        <v>7</v>
      </c>
      <c r="J28" s="11"/>
    </row>
    <row r="29" spans="2:10">
      <c r="B29" s="11"/>
      <c r="C29" s="11"/>
      <c r="D29" s="11"/>
      <c r="E29" s="13"/>
      <c r="F29" s="17" t="s">
        <v>718</v>
      </c>
      <c r="G29" s="15"/>
      <c r="H29" s="11"/>
      <c r="I29" s="21">
        <v>7</v>
      </c>
      <c r="J29" s="11"/>
    </row>
    <row r="30" spans="2:10">
      <c r="B30" s="11"/>
      <c r="C30" s="11"/>
      <c r="D30" s="11"/>
      <c r="E30" s="13"/>
      <c r="F30" s="17" t="s">
        <v>719</v>
      </c>
      <c r="G30" s="15"/>
      <c r="H30" s="11"/>
      <c r="I30" s="21">
        <v>7</v>
      </c>
      <c r="J30" s="11"/>
    </row>
    <row r="31" spans="2:10">
      <c r="B31" s="11"/>
      <c r="C31" s="11"/>
      <c r="D31" s="11"/>
      <c r="E31" s="13" t="s">
        <v>593</v>
      </c>
      <c r="F31" s="14" t="s">
        <v>652</v>
      </c>
      <c r="G31" s="15"/>
      <c r="H31" s="11"/>
      <c r="I31" s="21">
        <v>7</v>
      </c>
      <c r="J31" s="11"/>
    </row>
    <row r="32" spans="2:10">
      <c r="B32" s="11"/>
      <c r="C32" s="11"/>
      <c r="D32" s="11"/>
      <c r="E32" s="13" t="s">
        <v>595</v>
      </c>
      <c r="F32" s="14" t="s">
        <v>653</v>
      </c>
      <c r="G32" s="15"/>
      <c r="H32" s="11"/>
      <c r="I32" s="21">
        <v>8</v>
      </c>
      <c r="J32" s="11"/>
    </row>
    <row r="33" spans="2:10">
      <c r="B33" s="11"/>
      <c r="C33" s="11"/>
      <c r="D33" s="11"/>
      <c r="E33" s="13" t="s">
        <v>596</v>
      </c>
      <c r="F33" s="17" t="s">
        <v>654</v>
      </c>
      <c r="G33" s="15"/>
      <c r="H33" s="11"/>
      <c r="I33" s="21">
        <v>8</v>
      </c>
      <c r="J33" s="11"/>
    </row>
    <row r="34" spans="2:10">
      <c r="B34" s="11"/>
      <c r="C34" s="11"/>
      <c r="D34" s="11"/>
      <c r="E34" s="13" t="s">
        <v>597</v>
      </c>
      <c r="F34" s="14" t="s">
        <v>655</v>
      </c>
      <c r="G34" s="15"/>
      <c r="H34" s="11"/>
      <c r="I34" s="21">
        <v>8</v>
      </c>
      <c r="J34" s="11"/>
    </row>
    <row r="35" spans="2:10">
      <c r="B35" s="11"/>
      <c r="C35" s="11"/>
      <c r="D35" s="11"/>
      <c r="E35" s="13" t="s">
        <v>598</v>
      </c>
      <c r="F35" s="14" t="s">
        <v>656</v>
      </c>
      <c r="G35" s="15"/>
      <c r="H35" s="11"/>
      <c r="I35" s="21">
        <v>9</v>
      </c>
      <c r="J35" s="11"/>
    </row>
    <row r="36" spans="2:10">
      <c r="B36" s="11"/>
      <c r="C36" s="11"/>
      <c r="D36" s="11"/>
      <c r="E36" s="13" t="s">
        <v>599</v>
      </c>
      <c r="F36" s="14" t="s">
        <v>657</v>
      </c>
      <c r="G36" s="15"/>
      <c r="H36" s="11"/>
      <c r="I36" s="21">
        <v>9</v>
      </c>
      <c r="J36" s="11"/>
    </row>
    <row r="37" spans="2:10">
      <c r="B37" s="11"/>
      <c r="C37" s="11"/>
      <c r="D37" s="11"/>
      <c r="E37" s="13" t="s">
        <v>600</v>
      </c>
      <c r="F37" s="14" t="s">
        <v>658</v>
      </c>
      <c r="G37" s="15"/>
      <c r="H37" s="11"/>
      <c r="I37" s="21">
        <v>9</v>
      </c>
      <c r="J37" s="11"/>
    </row>
    <row r="38" spans="2:10">
      <c r="B38" s="11"/>
      <c r="C38" s="11"/>
      <c r="D38" s="11"/>
      <c r="E38" s="13" t="s">
        <v>601</v>
      </c>
      <c r="F38" s="14" t="s">
        <v>659</v>
      </c>
      <c r="G38" s="15"/>
      <c r="H38" s="11"/>
      <c r="I38" s="21">
        <v>10</v>
      </c>
      <c r="J38" s="11"/>
    </row>
    <row r="39" spans="2:10">
      <c r="B39" s="11"/>
      <c r="C39" s="11"/>
      <c r="D39" s="11"/>
      <c r="E39" s="13" t="s">
        <v>602</v>
      </c>
      <c r="F39" s="14" t="s">
        <v>660</v>
      </c>
      <c r="G39" s="15"/>
      <c r="H39" s="11"/>
      <c r="I39" s="21">
        <v>10</v>
      </c>
      <c r="J39" s="11"/>
    </row>
    <row r="40" spans="2:10">
      <c r="B40" s="11"/>
      <c r="C40" s="11"/>
      <c r="D40" s="345" t="s">
        <v>590</v>
      </c>
      <c r="E40" s="345"/>
      <c r="F40" s="12" t="s">
        <v>636</v>
      </c>
      <c r="G40" s="12"/>
      <c r="H40" s="11"/>
      <c r="I40" s="21">
        <v>11</v>
      </c>
      <c r="J40" s="11"/>
    </row>
    <row r="41" spans="2:10">
      <c r="B41" s="11"/>
      <c r="C41" s="11"/>
      <c r="D41" s="11"/>
      <c r="E41" s="13" t="s">
        <v>592</v>
      </c>
      <c r="F41" s="14" t="s">
        <v>661</v>
      </c>
      <c r="G41" s="15"/>
      <c r="H41" s="11"/>
      <c r="I41" s="21">
        <v>11</v>
      </c>
      <c r="J41" s="11"/>
    </row>
    <row r="42" spans="2:10">
      <c r="B42" s="11"/>
      <c r="C42" s="11"/>
      <c r="D42" s="11"/>
      <c r="E42" s="13" t="s">
        <v>593</v>
      </c>
      <c r="F42" s="14" t="s">
        <v>662</v>
      </c>
      <c r="G42" s="15"/>
      <c r="H42" s="11"/>
      <c r="I42" s="21">
        <v>11</v>
      </c>
      <c r="J42" s="11"/>
    </row>
    <row r="43" spans="2:10">
      <c r="B43" s="11"/>
      <c r="C43" s="11"/>
      <c r="D43" s="11"/>
      <c r="E43" s="13" t="s">
        <v>595</v>
      </c>
      <c r="F43" s="14" t="s">
        <v>663</v>
      </c>
      <c r="G43" s="15"/>
      <c r="H43" s="11"/>
      <c r="I43" s="21">
        <v>11</v>
      </c>
      <c r="J43" s="11"/>
    </row>
    <row r="44" spans="2:10">
      <c r="B44" s="11"/>
      <c r="C44" s="11"/>
      <c r="D44" s="11"/>
      <c r="E44" s="13" t="s">
        <v>596</v>
      </c>
      <c r="F44" s="14" t="s">
        <v>664</v>
      </c>
      <c r="G44" s="15"/>
      <c r="H44" s="11"/>
      <c r="I44" s="21">
        <v>11</v>
      </c>
      <c r="J44" s="11"/>
    </row>
    <row r="45" spans="2:10">
      <c r="B45" s="11"/>
      <c r="C45" s="11"/>
      <c r="D45" s="11"/>
      <c r="E45" s="13" t="s">
        <v>597</v>
      </c>
      <c r="F45" s="14" t="s">
        <v>665</v>
      </c>
      <c r="G45" s="15"/>
      <c r="H45" s="11"/>
      <c r="I45" s="21">
        <v>12</v>
      </c>
      <c r="J45" s="11"/>
    </row>
    <row r="46" spans="2:10">
      <c r="B46" s="11"/>
      <c r="C46" s="11"/>
      <c r="D46" s="11"/>
      <c r="E46" s="13" t="s">
        <v>598</v>
      </c>
      <c r="F46" s="14" t="s">
        <v>666</v>
      </c>
      <c r="G46" s="15"/>
      <c r="H46" s="11"/>
      <c r="I46" s="21">
        <v>12</v>
      </c>
      <c r="J46" s="11"/>
    </row>
    <row r="47" spans="2:10">
      <c r="B47" s="11"/>
      <c r="C47" s="11"/>
      <c r="D47" s="11"/>
      <c r="E47" s="13" t="s">
        <v>599</v>
      </c>
      <c r="F47" s="14" t="s">
        <v>667</v>
      </c>
      <c r="G47" s="15"/>
      <c r="H47" s="11"/>
      <c r="I47" s="21">
        <v>12</v>
      </c>
      <c r="J47" s="11"/>
    </row>
    <row r="48" spans="2:10">
      <c r="B48" s="11"/>
      <c r="C48" s="11"/>
      <c r="D48" s="345" t="s">
        <v>591</v>
      </c>
      <c r="E48" s="345"/>
      <c r="F48" s="12" t="s">
        <v>635</v>
      </c>
      <c r="G48" s="12"/>
      <c r="H48" s="11"/>
      <c r="I48" s="21">
        <v>13</v>
      </c>
      <c r="J48" s="11"/>
    </row>
    <row r="49" spans="2:10">
      <c r="B49" s="11"/>
      <c r="C49" s="11"/>
      <c r="D49" s="11"/>
      <c r="E49" s="13" t="s">
        <v>592</v>
      </c>
      <c r="F49" s="15" t="s">
        <v>704</v>
      </c>
      <c r="G49" s="12"/>
      <c r="H49" s="11"/>
      <c r="I49" s="21">
        <v>13</v>
      </c>
      <c r="J49" s="11"/>
    </row>
    <row r="50" spans="2:10">
      <c r="B50" s="11"/>
      <c r="C50" s="11"/>
      <c r="D50" s="11"/>
      <c r="E50" s="13" t="s">
        <v>593</v>
      </c>
      <c r="F50" s="15" t="s">
        <v>744</v>
      </c>
      <c r="G50" s="12"/>
      <c r="H50" s="11"/>
      <c r="I50" s="21">
        <v>14</v>
      </c>
      <c r="J50" s="11"/>
    </row>
    <row r="51" spans="2:10">
      <c r="B51" s="11"/>
      <c r="C51" s="11"/>
      <c r="D51" s="11"/>
      <c r="E51" s="11"/>
      <c r="F51" s="11"/>
      <c r="G51" s="11"/>
      <c r="H51" s="11"/>
      <c r="I51" s="21"/>
      <c r="J51" s="11"/>
    </row>
    <row r="52" spans="2:10">
      <c r="B52" s="11"/>
      <c r="C52" s="11"/>
      <c r="D52" s="11"/>
      <c r="E52" s="11"/>
      <c r="F52" s="11"/>
      <c r="G52" s="11"/>
      <c r="H52" s="11"/>
      <c r="I52" s="21"/>
      <c r="J52" s="11"/>
    </row>
  </sheetData>
  <mergeCells count="8">
    <mergeCell ref="D48:E48"/>
    <mergeCell ref="E3:F3"/>
    <mergeCell ref="C1:I1"/>
    <mergeCell ref="C3:D3"/>
    <mergeCell ref="D4:E4"/>
    <mergeCell ref="D15:E15"/>
    <mergeCell ref="D26:E26"/>
    <mergeCell ref="D40:E40"/>
  </mergeCells>
  <phoneticPr fontId="2" type="noConversion"/>
  <hyperlinks>
    <hyperlink ref="E3" location="财务指标分析!A1" display="财务指标分析"/>
    <hyperlink ref="F4" location="财务指标分析!C2" display="偿债能力指标"/>
    <hyperlink ref="F15" location="财务指标分析!C101" display="运营能力指标"/>
    <hyperlink ref="F26" location="财务指标分析!C212" display="获利能力指标"/>
    <hyperlink ref="F40" location="财务指标分析!C374" display="发展能力指标"/>
    <hyperlink ref="F48" location="综合分析指标!A1" display="综合分析指标"/>
    <hyperlink ref="F5" location="财务指标分析!C3" display="短期偿债能力指标"/>
    <hyperlink ref="F9" location="财务指标分析!C39" display="长期偿债能力指标"/>
    <hyperlink ref="F16" location="财务指标分析!C102" display="人力资源运营能力指标"/>
    <hyperlink ref="F18" location="财务指标分析!C113" display="  生产资料运营能力指标"/>
    <hyperlink ref="F27" location="财务指标分析!C213" display="  营业利润率"/>
    <hyperlink ref="F31" location="财务指标分析!C242" display="成本费用利润率"/>
    <hyperlink ref="F32" location="财务指标分析!C261" display="盈余现金保障倍数"/>
    <hyperlink ref="F33" location="财务指标分析!C271" display="  总资产报酬率"/>
    <hyperlink ref="F34" location="财务指标分析!C285" display="净资产收益率"/>
    <hyperlink ref="F35" location="财务指标分析!C297" display="资本收益率"/>
    <hyperlink ref="F36" location="财务指标分析!C311" display="每股收益"/>
    <hyperlink ref="F37" location="财务指标分析!C344" display="每股股利"/>
    <hyperlink ref="F38" location="财务指标分析!C354" display="市盈率"/>
    <hyperlink ref="F39" location="财务指标分析!C366" display="每股净资产"/>
    <hyperlink ref="F41" location="财务指标分析!C375" display="营业收入增长率"/>
    <hyperlink ref="F42" location="财务指标分析!C385" display="资本保值增值率"/>
    <hyperlink ref="F43" location="财务指标分析!C393" display="资本累积率"/>
    <hyperlink ref="F44" location="财务指标分析!C403" display="总资产增长率"/>
    <hyperlink ref="F6" location="财务指标分析!C4" display="流动比率"/>
    <hyperlink ref="F7" location="财务指标分析!C13" display="速动比率"/>
    <hyperlink ref="F10" location="财务指标分析!C40" display="资产负债率"/>
    <hyperlink ref="F11" location="财务指标分析!C50" display="产权比率"/>
    <hyperlink ref="F12" location="财务指标分析!C60" display="或有负债比率"/>
    <hyperlink ref="F13" location="财务指标分析!C75" display="已获利息倍数"/>
    <hyperlink ref="F14" location="财务指标分析!C87" display="带息负债比率"/>
    <hyperlink ref="F8" location="财务指标分析!C29" display="ⅲ 现金流动负债比率"/>
    <hyperlink ref="F45" location="财务指标分析!C413" display="营业利润增长率"/>
    <hyperlink ref="F46" location="财务指标分析!C424" display="  技术投入比率"/>
    <hyperlink ref="F47" location="财务指标分析!C436" display="  三年平均增长率"/>
    <hyperlink ref="F17" location="财务指标分析!C103" display="   ⅰ 劳动效率"/>
    <hyperlink ref="F19" location="财务指标分析!C115" display="   ⅰ 应收账款周转率"/>
    <hyperlink ref="F20" location="财务指标分析!C129" display="   ⅱ 存货周转率"/>
    <hyperlink ref="F22" location="财务指标分析!C160" display="   ⅳ 固定资产周转率"/>
    <hyperlink ref="F24" location="财务指标分析!C190" display="   ⅵ 不良资产比率"/>
    <hyperlink ref="F25" location="财务指标分析!C202" display="   ⅶ 资产现金回收率"/>
    <hyperlink ref="F21" location="财务指标分析!C144" display="   ⅲ 流动资产周转率"/>
    <hyperlink ref="F49" location="综合分析指标!C2" display="杜邦财务分析"/>
    <hyperlink ref="F28" location="财务指标分析!C214" display="营业利润率"/>
    <hyperlink ref="F29" location="财务指标分析!C224" display="营业净利率"/>
    <hyperlink ref="F30" location="财务指标分析!C233" display="销售毛利率"/>
    <hyperlink ref="F23" location="财务指标分析!C175" display="   ⅴ 总资产周转率"/>
    <hyperlink ref="F50" location="综合分析指标!C39" display="  沃尔比重评分法"/>
    <hyperlink ref="C1:I1" location="基本信息!C4" display="目　　录"/>
  </hyperlinks>
  <printOptions horizontalCentered="1"/>
  <pageMargins left="0" right="0" top="0.59055118110236227" bottom="0.59055118110236227" header="0.51181102362204722" footer="0.51181102362204722"/>
  <pageSetup paperSize="9" orientation="portrait" blackAndWhite="1"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G29"/>
  <sheetViews>
    <sheetView topLeftCell="A12" zoomScale="160" zoomScaleNormal="160" workbookViewId="0">
      <selection activeCell="C26" sqref="C26"/>
    </sheetView>
  </sheetViews>
  <sheetFormatPr defaultRowHeight="14.45" customHeight="1"/>
  <cols>
    <col min="1" max="2" width="7.25" style="206" customWidth="1"/>
    <col min="3" max="3" width="29.625" style="209" bestFit="1" customWidth="1"/>
    <col min="4" max="4" width="16.5" style="209" bestFit="1" customWidth="1"/>
    <col min="5" max="6" width="17.625" style="209" bestFit="1" customWidth="1"/>
    <col min="7" max="16384" width="9" style="209"/>
  </cols>
  <sheetData>
    <row r="1" spans="2:7" ht="21" thickBot="1">
      <c r="B1" s="207"/>
      <c r="C1" s="349" t="s">
        <v>745</v>
      </c>
      <c r="D1" s="349"/>
      <c r="E1" s="349"/>
      <c r="F1" s="349"/>
      <c r="G1" s="208"/>
    </row>
    <row r="2" spans="2:7" s="206" customFormat="1" ht="14.45" customHeight="1" thickTop="1">
      <c r="B2" s="207"/>
      <c r="C2" s="264" t="s">
        <v>393</v>
      </c>
      <c r="D2" s="265" t="e">
        <f>E2-365</f>
        <v>#VALUE!</v>
      </c>
      <c r="E2" s="265" t="e">
        <f>F2-365</f>
        <v>#VALUE!</v>
      </c>
      <c r="F2" s="266" t="str">
        <f>基本信息!D6</f>
        <v>2014年</v>
      </c>
      <c r="G2" s="207"/>
    </row>
    <row r="3" spans="2:7" ht="14.45" customHeight="1">
      <c r="B3" s="207"/>
      <c r="C3" s="267" t="s">
        <v>752</v>
      </c>
      <c r="D3" s="268"/>
      <c r="E3" s="291">
        <v>300</v>
      </c>
      <c r="F3" s="269"/>
      <c r="G3" s="208"/>
    </row>
    <row r="4" spans="2:7" ht="14.45" customHeight="1">
      <c r="B4" s="207"/>
      <c r="C4" s="267" t="s">
        <v>753</v>
      </c>
      <c r="D4" s="268"/>
      <c r="E4" s="291">
        <v>0</v>
      </c>
      <c r="F4" s="292">
        <v>0</v>
      </c>
      <c r="G4" s="208"/>
    </row>
    <row r="5" spans="2:7" ht="14.45" customHeight="1">
      <c r="B5" s="207"/>
      <c r="C5" s="267" t="s">
        <v>754</v>
      </c>
      <c r="D5" s="268"/>
      <c r="E5" s="291">
        <v>200</v>
      </c>
      <c r="F5" s="292">
        <v>150</v>
      </c>
      <c r="G5" s="208"/>
    </row>
    <row r="6" spans="2:7" ht="14.45" customHeight="1">
      <c r="B6" s="207"/>
      <c r="C6" s="267" t="s">
        <v>755</v>
      </c>
      <c r="D6" s="268"/>
      <c r="E6" s="291">
        <v>0</v>
      </c>
      <c r="F6" s="292">
        <v>0</v>
      </c>
      <c r="G6" s="208"/>
    </row>
    <row r="7" spans="2:7" ht="14.45" customHeight="1">
      <c r="B7" s="207"/>
      <c r="C7" s="267" t="s">
        <v>756</v>
      </c>
      <c r="D7" s="268"/>
      <c r="E7" s="291">
        <v>0</v>
      </c>
      <c r="F7" s="292">
        <v>0</v>
      </c>
      <c r="G7" s="208"/>
    </row>
    <row r="8" spans="2:7" ht="14.45" customHeight="1">
      <c r="B8" s="207"/>
      <c r="C8" s="267" t="s">
        <v>757</v>
      </c>
      <c r="D8" s="268"/>
      <c r="E8" s="291">
        <v>0</v>
      </c>
      <c r="F8" s="292">
        <v>0</v>
      </c>
      <c r="G8" s="208"/>
    </row>
    <row r="9" spans="2:7" ht="14.45" customHeight="1">
      <c r="B9" s="207"/>
      <c r="C9" s="267" t="s">
        <v>758</v>
      </c>
      <c r="D9" s="268"/>
      <c r="E9" s="291">
        <v>250</v>
      </c>
      <c r="F9" s="292">
        <v>280</v>
      </c>
      <c r="G9" s="208"/>
    </row>
    <row r="10" spans="2:7" ht="14.45" customHeight="1">
      <c r="B10" s="207"/>
      <c r="C10" s="267" t="s">
        <v>759</v>
      </c>
      <c r="D10" s="291">
        <v>1100</v>
      </c>
      <c r="E10" s="270"/>
      <c r="F10" s="269"/>
      <c r="G10" s="208"/>
    </row>
    <row r="11" spans="2:7" ht="14.45" customHeight="1">
      <c r="B11" s="207"/>
      <c r="C11" s="267" t="s">
        <v>760</v>
      </c>
      <c r="D11" s="291">
        <v>3800</v>
      </c>
      <c r="E11" s="270"/>
      <c r="F11" s="269"/>
      <c r="G11" s="208"/>
    </row>
    <row r="12" spans="2:7" ht="14.45" customHeight="1">
      <c r="B12" s="207"/>
      <c r="C12" s="267" t="s">
        <v>761</v>
      </c>
      <c r="D12" s="291">
        <v>6000</v>
      </c>
      <c r="E12" s="270"/>
      <c r="F12" s="269"/>
      <c r="G12" s="208"/>
    </row>
    <row r="13" spans="2:7" ht="14.45" customHeight="1">
      <c r="B13" s="207"/>
      <c r="C13" s="267" t="s">
        <v>762</v>
      </c>
      <c r="D13" s="291">
        <v>11800</v>
      </c>
      <c r="E13" s="270"/>
      <c r="F13" s="269"/>
      <c r="G13" s="208"/>
    </row>
    <row r="14" spans="2:7" ht="14.45" customHeight="1">
      <c r="B14" s="207"/>
      <c r="C14" s="267" t="s">
        <v>6</v>
      </c>
      <c r="D14" s="291">
        <v>19000</v>
      </c>
      <c r="E14" s="270"/>
      <c r="F14" s="269"/>
      <c r="G14" s="208"/>
    </row>
    <row r="15" spans="2:7" ht="14.45" customHeight="1">
      <c r="B15" s="207"/>
      <c r="C15" s="267" t="s">
        <v>394</v>
      </c>
      <c r="D15" s="268"/>
      <c r="E15" s="291">
        <v>100</v>
      </c>
      <c r="F15" s="292">
        <v>120</v>
      </c>
      <c r="G15" s="208"/>
    </row>
    <row r="16" spans="2:7" ht="14.45" customHeight="1">
      <c r="B16" s="207"/>
      <c r="C16" s="267" t="s">
        <v>395</v>
      </c>
      <c r="D16" s="268"/>
      <c r="E16" s="291">
        <v>50</v>
      </c>
      <c r="F16" s="292">
        <v>60</v>
      </c>
      <c r="G16" s="208"/>
    </row>
    <row r="17" spans="2:7" ht="14.45" customHeight="1">
      <c r="B17" s="207"/>
      <c r="C17" s="267" t="s">
        <v>396</v>
      </c>
      <c r="D17" s="268"/>
      <c r="E17" s="291">
        <v>20</v>
      </c>
      <c r="F17" s="292">
        <v>30</v>
      </c>
      <c r="G17" s="208"/>
    </row>
    <row r="18" spans="2:7" ht="14.45" customHeight="1">
      <c r="B18" s="207"/>
      <c r="C18" s="267" t="s">
        <v>763</v>
      </c>
      <c r="D18" s="291">
        <v>13000</v>
      </c>
      <c r="E18" s="270"/>
      <c r="F18" s="269"/>
      <c r="G18" s="208"/>
    </row>
    <row r="19" spans="2:7" ht="14.45" customHeight="1">
      <c r="B19" s="207"/>
      <c r="C19" s="267" t="s">
        <v>764</v>
      </c>
      <c r="D19" s="291">
        <v>12000</v>
      </c>
      <c r="E19" s="270"/>
      <c r="F19" s="269"/>
      <c r="G19" s="208"/>
    </row>
    <row r="20" spans="2:7" ht="14.45" customHeight="1">
      <c r="B20" s="207"/>
      <c r="C20" s="267" t="s">
        <v>543</v>
      </c>
      <c r="D20" s="291">
        <v>12000</v>
      </c>
      <c r="E20" s="291">
        <v>12000</v>
      </c>
      <c r="F20" s="292">
        <v>12000</v>
      </c>
      <c r="G20" s="208"/>
    </row>
    <row r="21" spans="2:7" ht="14.45" customHeight="1">
      <c r="B21" s="207"/>
      <c r="C21" s="267" t="s">
        <v>534</v>
      </c>
      <c r="D21" s="268"/>
      <c r="E21" s="291">
        <v>120000</v>
      </c>
      <c r="F21" s="292">
        <v>144000</v>
      </c>
      <c r="G21" s="208"/>
    </row>
    <row r="22" spans="2:7" ht="14.45" customHeight="1">
      <c r="B22" s="207"/>
      <c r="C22" s="271" t="s">
        <v>544</v>
      </c>
      <c r="D22" s="272"/>
      <c r="E22" s="293">
        <v>4</v>
      </c>
      <c r="F22" s="294">
        <v>5</v>
      </c>
      <c r="G22" s="208"/>
    </row>
    <row r="23" spans="2:7" ht="14.45" customHeight="1">
      <c r="B23" s="207"/>
      <c r="C23" s="267" t="s">
        <v>617</v>
      </c>
      <c r="D23" s="268"/>
      <c r="E23" s="291">
        <v>150</v>
      </c>
      <c r="F23" s="292">
        <v>180</v>
      </c>
      <c r="G23" s="208"/>
    </row>
    <row r="24" spans="2:7" ht="14.45" customHeight="1">
      <c r="B24" s="207"/>
      <c r="C24" s="273" t="s">
        <v>751</v>
      </c>
      <c r="D24" s="268"/>
      <c r="E24" s="291">
        <v>130</v>
      </c>
      <c r="F24" s="292">
        <v>160</v>
      </c>
      <c r="G24" s="208"/>
    </row>
    <row r="25" spans="2:7" ht="14.45" customHeight="1">
      <c r="B25" s="207"/>
      <c r="C25" s="267" t="s">
        <v>618</v>
      </c>
      <c r="D25" s="268"/>
      <c r="E25" s="291">
        <v>120</v>
      </c>
      <c r="F25" s="292">
        <v>140</v>
      </c>
      <c r="G25" s="208"/>
    </row>
    <row r="26" spans="2:7" ht="14.45" customHeight="1">
      <c r="B26" s="207"/>
      <c r="C26" s="267" t="s">
        <v>365</v>
      </c>
      <c r="D26" s="291">
        <v>17800</v>
      </c>
      <c r="E26" s="270"/>
      <c r="F26" s="269"/>
      <c r="G26" s="208"/>
    </row>
    <row r="27" spans="2:7" ht="14.45" customHeight="1">
      <c r="B27" s="207"/>
      <c r="C27" s="267" t="s">
        <v>457</v>
      </c>
      <c r="D27" s="291">
        <v>3500</v>
      </c>
      <c r="E27" s="270"/>
      <c r="F27" s="269"/>
      <c r="G27" s="208"/>
    </row>
    <row r="28" spans="2:7" ht="14.45" customHeight="1" thickBot="1">
      <c r="B28" s="207"/>
      <c r="C28" s="274" t="s">
        <v>629</v>
      </c>
      <c r="D28" s="295">
        <v>14000</v>
      </c>
      <c r="E28" s="275"/>
      <c r="F28" s="276"/>
      <c r="G28" s="208"/>
    </row>
    <row r="29" spans="2:7" ht="14.45" customHeight="1" thickTop="1">
      <c r="B29" s="207"/>
      <c r="C29" s="208"/>
      <c r="D29" s="208"/>
      <c r="E29" s="208"/>
      <c r="F29" s="208"/>
      <c r="G29" s="208"/>
    </row>
  </sheetData>
  <sheetProtection formatCells="0" formatColumns="0" formatRows="0" selectLockedCells="1"/>
  <mergeCells count="1">
    <mergeCell ref="C1:F1"/>
  </mergeCells>
  <phoneticPr fontId="2" type="noConversion"/>
  <hyperlinks>
    <hyperlink ref="C1:F1" location="基本信息!F4" display="表外数据录入①"/>
  </hyperlinks>
  <pageMargins left="0.75" right="0.75" top="1" bottom="1" header="0.5" footer="0.5"/>
  <pageSetup paperSize="9" orientation="portrait" horizontalDpi="4294967293" verticalDpi="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H66"/>
  <sheetViews>
    <sheetView zoomScale="145" zoomScaleNormal="145" workbookViewId="0">
      <pane ySplit="2" topLeftCell="A3" activePane="bottomLeft" state="frozen"/>
      <selection pane="bottomLeft" activeCell="C1" sqref="C1:E1"/>
    </sheetView>
  </sheetViews>
  <sheetFormatPr defaultRowHeight="12"/>
  <cols>
    <col min="1" max="1" width="3.25" style="26" customWidth="1"/>
    <col min="2" max="2" width="4.625" style="26" customWidth="1"/>
    <col min="3" max="3" width="4" style="63" customWidth="1"/>
    <col min="4" max="4" width="54.875" style="26" bestFit="1" customWidth="1"/>
    <col min="5" max="5" width="18.25" style="64" customWidth="1"/>
    <col min="6" max="6" width="9.625" style="64" bestFit="1" customWidth="1"/>
    <col min="7" max="7" width="5.625" style="26" customWidth="1"/>
    <col min="8" max="8" width="9.625" style="26" customWidth="1"/>
    <col min="9" max="16384" width="9" style="26"/>
  </cols>
  <sheetData>
    <row r="1" spans="2:8" ht="23.25" customHeight="1" thickBot="1">
      <c r="B1" s="23"/>
      <c r="C1" s="350" t="s">
        <v>237</v>
      </c>
      <c r="D1" s="350"/>
      <c r="E1" s="350"/>
      <c r="F1" s="24"/>
      <c r="G1" s="23"/>
      <c r="H1" s="25"/>
    </row>
    <row r="2" spans="2:8" s="32" customFormat="1" ht="12.75" thickTop="1">
      <c r="B2" s="27"/>
      <c r="C2" s="28" t="s">
        <v>238</v>
      </c>
      <c r="D2" s="29" t="s">
        <v>262</v>
      </c>
      <c r="E2" s="30" t="s">
        <v>82</v>
      </c>
      <c r="F2" s="31"/>
      <c r="G2" s="27"/>
    </row>
    <row r="3" spans="2:8">
      <c r="B3" s="23"/>
      <c r="C3" s="33">
        <v>1</v>
      </c>
      <c r="D3" s="34" t="s">
        <v>263</v>
      </c>
      <c r="E3" s="89"/>
      <c r="F3" s="35"/>
      <c r="G3" s="23"/>
    </row>
    <row r="4" spans="2:8">
      <c r="B4" s="23"/>
      <c r="C4" s="33"/>
      <c r="D4" s="36" t="s">
        <v>239</v>
      </c>
      <c r="E4" s="89"/>
      <c r="F4" s="35"/>
      <c r="G4" s="23"/>
    </row>
    <row r="5" spans="2:8">
      <c r="B5" s="23"/>
      <c r="C5" s="33"/>
      <c r="D5" s="36" t="s">
        <v>240</v>
      </c>
      <c r="E5" s="89"/>
      <c r="F5" s="35"/>
      <c r="G5" s="23"/>
    </row>
    <row r="6" spans="2:8">
      <c r="B6" s="23"/>
      <c r="C6" s="33"/>
      <c r="D6" s="36" t="s">
        <v>241</v>
      </c>
      <c r="E6" s="89"/>
      <c r="F6" s="35"/>
      <c r="G6" s="23"/>
    </row>
    <row r="7" spans="2:8">
      <c r="B7" s="23"/>
      <c r="C7" s="33"/>
      <c r="D7" s="36" t="s">
        <v>242</v>
      </c>
      <c r="E7" s="89"/>
      <c r="F7" s="35"/>
      <c r="G7" s="23"/>
    </row>
    <row r="8" spans="2:8">
      <c r="B8" s="23"/>
      <c r="C8" s="33"/>
      <c r="D8" s="36" t="s">
        <v>243</v>
      </c>
      <c r="E8" s="89"/>
      <c r="F8" s="35"/>
      <c r="G8" s="23"/>
    </row>
    <row r="9" spans="2:8">
      <c r="B9" s="23"/>
      <c r="C9" s="33"/>
      <c r="D9" s="34" t="s">
        <v>264</v>
      </c>
      <c r="E9" s="89"/>
      <c r="F9" s="35"/>
      <c r="G9" s="23"/>
    </row>
    <row r="10" spans="2:8">
      <c r="B10" s="23"/>
      <c r="C10" s="33"/>
      <c r="D10" s="37" t="s">
        <v>72</v>
      </c>
      <c r="E10" s="38">
        <f>SUM(E3:E9)</f>
        <v>0</v>
      </c>
      <c r="F10" s="39" t="s">
        <v>73</v>
      </c>
      <c r="G10" s="23"/>
    </row>
    <row r="11" spans="2:8">
      <c r="B11" s="23"/>
      <c r="C11" s="33">
        <v>2</v>
      </c>
      <c r="D11" s="40" t="s">
        <v>265</v>
      </c>
      <c r="E11" s="89">
        <f>利润及利润分配表!E5</f>
        <v>21200</v>
      </c>
      <c r="F11" s="290">
        <v>0.17</v>
      </c>
      <c r="G11" s="23"/>
    </row>
    <row r="12" spans="2:8">
      <c r="B12" s="23"/>
      <c r="C12" s="33"/>
      <c r="D12" s="40" t="s">
        <v>266</v>
      </c>
      <c r="E12" s="89"/>
      <c r="F12" s="290">
        <v>0.13</v>
      </c>
      <c r="G12" s="23"/>
    </row>
    <row r="13" spans="2:8">
      <c r="B13" s="23"/>
      <c r="C13" s="33"/>
      <c r="D13" s="40" t="s">
        <v>267</v>
      </c>
      <c r="E13" s="89"/>
      <c r="F13" s="290">
        <v>0.06</v>
      </c>
      <c r="G13" s="23"/>
    </row>
    <row r="14" spans="2:8">
      <c r="B14" s="23"/>
      <c r="C14" s="33"/>
      <c r="D14" s="40" t="s">
        <v>268</v>
      </c>
      <c r="E14" s="89"/>
      <c r="F14" s="290">
        <v>0.04</v>
      </c>
      <c r="G14" s="23"/>
    </row>
    <row r="15" spans="2:8">
      <c r="B15" s="23"/>
      <c r="C15" s="33"/>
      <c r="D15" s="40" t="s">
        <v>77</v>
      </c>
      <c r="E15" s="89"/>
      <c r="F15" s="290"/>
      <c r="G15" s="41" t="s">
        <v>244</v>
      </c>
    </row>
    <row r="16" spans="2:8">
      <c r="B16" s="23"/>
      <c r="C16" s="33"/>
      <c r="D16" s="42" t="s">
        <v>245</v>
      </c>
      <c r="E16" s="43">
        <f>E11*F11+E12*F12+E13*F13+E14*F14</f>
        <v>3604</v>
      </c>
      <c r="F16" s="44"/>
      <c r="G16" s="27" t="str">
        <f>IF(SUM(E11:E15)=利润及利润分配表!E5," ","主营业务收入合计与利润表不符！")</f>
        <v xml:space="preserve"> </v>
      </c>
    </row>
    <row r="17" spans="2:7">
      <c r="B17" s="23"/>
      <c r="C17" s="33"/>
      <c r="D17" s="40" t="s">
        <v>269</v>
      </c>
      <c r="E17" s="89">
        <f>利润及利润分配表!E6</f>
        <v>12400</v>
      </c>
      <c r="F17" s="290">
        <v>0.17</v>
      </c>
      <c r="G17" s="23"/>
    </row>
    <row r="18" spans="2:7">
      <c r="B18" s="23"/>
      <c r="C18" s="33"/>
      <c r="D18" s="40" t="s">
        <v>270</v>
      </c>
      <c r="E18" s="89"/>
      <c r="F18" s="290">
        <v>0.13</v>
      </c>
      <c r="G18" s="23"/>
    </row>
    <row r="19" spans="2:7">
      <c r="B19" s="23"/>
      <c r="C19" s="33"/>
      <c r="D19" s="40" t="s">
        <v>74</v>
      </c>
      <c r="E19" s="89"/>
      <c r="F19" s="290"/>
      <c r="G19" s="23"/>
    </row>
    <row r="20" spans="2:7">
      <c r="B20" s="23"/>
      <c r="C20" s="33"/>
      <c r="D20" s="40" t="s">
        <v>75</v>
      </c>
      <c r="E20" s="89"/>
      <c r="F20" s="290"/>
      <c r="G20" s="27" t="str">
        <f>IF(SUM(E17:E20)=利润及利润分配表!E6," ","主营业务成本合计与利润表不符！")</f>
        <v xml:space="preserve"> </v>
      </c>
    </row>
    <row r="21" spans="2:7">
      <c r="B21" s="23"/>
      <c r="C21" s="33"/>
      <c r="D21" s="40" t="s">
        <v>271</v>
      </c>
      <c r="E21" s="89">
        <f>资产负债表!F15-资产负债表!E15</f>
        <v>1200</v>
      </c>
      <c r="F21" s="290">
        <v>0.17</v>
      </c>
      <c r="G21" s="45"/>
    </row>
    <row r="22" spans="2:7">
      <c r="B22" s="23"/>
      <c r="C22" s="33"/>
      <c r="D22" s="40" t="s">
        <v>272</v>
      </c>
      <c r="E22" s="89"/>
      <c r="F22" s="290">
        <v>0.13</v>
      </c>
      <c r="G22" s="45"/>
    </row>
    <row r="23" spans="2:7">
      <c r="B23" s="23"/>
      <c r="C23" s="33"/>
      <c r="D23" s="40" t="s">
        <v>76</v>
      </c>
      <c r="E23" s="89"/>
      <c r="F23" s="290"/>
      <c r="G23" s="45" t="str">
        <f>IF(SUM(E21:E23)=资产负债表!F15-资产负债表!E15," ","存货增加额与资产负债表不符！")</f>
        <v xml:space="preserve"> </v>
      </c>
    </row>
    <row r="24" spans="2:7">
      <c r="B24" s="23"/>
      <c r="C24" s="33"/>
      <c r="D24" s="42" t="s">
        <v>246</v>
      </c>
      <c r="E24" s="46">
        <f>E17*F17+E18*F18+E21*F21+E22*F22</f>
        <v>2312</v>
      </c>
      <c r="F24" s="47"/>
      <c r="G24" s="23"/>
    </row>
    <row r="25" spans="2:7">
      <c r="B25" s="23"/>
      <c r="C25" s="33"/>
      <c r="D25" s="48" t="s">
        <v>247</v>
      </c>
      <c r="E25" s="43">
        <f>E16-E24</f>
        <v>1292</v>
      </c>
      <c r="F25" s="47"/>
      <c r="G25" s="23"/>
    </row>
    <row r="26" spans="2:7">
      <c r="B26" s="23"/>
      <c r="C26" s="33"/>
      <c r="D26" s="48" t="s">
        <v>17</v>
      </c>
      <c r="E26" s="43">
        <f>利润及利润分配表!E7</f>
        <v>1200</v>
      </c>
      <c r="F26" s="47"/>
      <c r="G26" s="23"/>
    </row>
    <row r="27" spans="2:7">
      <c r="B27" s="23"/>
      <c r="C27" s="33"/>
      <c r="D27" s="48" t="s">
        <v>248</v>
      </c>
      <c r="E27" s="43">
        <f>利润及利润分配表!E18*F27</f>
        <v>630</v>
      </c>
      <c r="F27" s="289">
        <v>0.15</v>
      </c>
      <c r="G27" s="23"/>
    </row>
    <row r="28" spans="2:7">
      <c r="B28" s="23"/>
      <c r="C28" s="33"/>
      <c r="D28" s="48" t="s">
        <v>249</v>
      </c>
      <c r="E28" s="89"/>
      <c r="F28" s="35"/>
      <c r="G28" s="23"/>
    </row>
    <row r="29" spans="2:7">
      <c r="B29" s="23"/>
      <c r="C29" s="33"/>
      <c r="D29" s="48" t="s">
        <v>20</v>
      </c>
      <c r="E29" s="89"/>
      <c r="F29" s="35"/>
      <c r="G29" s="23"/>
    </row>
    <row r="30" spans="2:7">
      <c r="B30" s="23"/>
      <c r="C30" s="33"/>
      <c r="D30" s="37" t="s">
        <v>71</v>
      </c>
      <c r="E30" s="38">
        <f>(E25+E26+E27+E28+E29)-(资产负债表!J13+资产负债表!J14-资产负债表!I13-资产负债表!I14)</f>
        <v>3122</v>
      </c>
      <c r="F30" s="35"/>
      <c r="G30" s="23"/>
    </row>
    <row r="31" spans="2:7">
      <c r="B31" s="23"/>
      <c r="C31" s="33">
        <v>3</v>
      </c>
      <c r="D31" s="49" t="s">
        <v>68</v>
      </c>
      <c r="E31" s="38">
        <f>SUM(E32:E36)</f>
        <v>0</v>
      </c>
      <c r="F31" s="35"/>
      <c r="G31" s="23"/>
    </row>
    <row r="32" spans="2:7">
      <c r="B32" s="23"/>
      <c r="C32" s="33"/>
      <c r="D32" s="50" t="s">
        <v>273</v>
      </c>
      <c r="E32" s="89"/>
      <c r="F32" s="35"/>
      <c r="G32" s="23"/>
    </row>
    <row r="33" spans="2:7">
      <c r="B33" s="23"/>
      <c r="C33" s="33"/>
      <c r="D33" s="50" t="s">
        <v>57</v>
      </c>
      <c r="E33" s="89"/>
      <c r="F33" s="35"/>
      <c r="G33" s="23"/>
    </row>
    <row r="34" spans="2:7">
      <c r="B34" s="23"/>
      <c r="C34" s="33"/>
      <c r="D34" s="50" t="s">
        <v>58</v>
      </c>
      <c r="E34" s="89"/>
      <c r="F34" s="35"/>
      <c r="G34" s="23"/>
    </row>
    <row r="35" spans="2:7">
      <c r="B35" s="23"/>
      <c r="C35" s="33"/>
      <c r="D35" s="50" t="s">
        <v>59</v>
      </c>
      <c r="E35" s="288"/>
      <c r="F35" s="35"/>
      <c r="G35" s="23"/>
    </row>
    <row r="36" spans="2:7">
      <c r="B36" s="23"/>
      <c r="C36" s="33"/>
      <c r="D36" s="50" t="s">
        <v>274</v>
      </c>
      <c r="E36" s="89"/>
      <c r="F36" s="35"/>
      <c r="G36" s="23"/>
    </row>
    <row r="37" spans="2:7">
      <c r="B37" s="23"/>
      <c r="C37" s="33">
        <v>4</v>
      </c>
      <c r="D37" s="51" t="s">
        <v>250</v>
      </c>
      <c r="E37" s="38">
        <f>E38+E39+E42</f>
        <v>0</v>
      </c>
      <c r="F37" s="35"/>
      <c r="G37" s="23"/>
    </row>
    <row r="38" spans="2:7">
      <c r="B38" s="23"/>
      <c r="C38" s="33"/>
      <c r="D38" s="34" t="s">
        <v>275</v>
      </c>
      <c r="E38" s="89"/>
      <c r="F38" s="35"/>
      <c r="G38" s="23"/>
    </row>
    <row r="39" spans="2:7">
      <c r="B39" s="23"/>
      <c r="C39" s="33"/>
      <c r="D39" s="34" t="s">
        <v>276</v>
      </c>
      <c r="E39" s="89"/>
      <c r="F39" s="35"/>
      <c r="G39" s="23"/>
    </row>
    <row r="40" spans="2:7">
      <c r="B40" s="23"/>
      <c r="C40" s="33"/>
      <c r="D40" s="52" t="s">
        <v>277</v>
      </c>
      <c r="E40" s="89"/>
      <c r="F40" s="35"/>
      <c r="G40" s="23"/>
    </row>
    <row r="41" spans="2:7">
      <c r="B41" s="23"/>
      <c r="C41" s="33"/>
      <c r="D41" s="52" t="s">
        <v>278</v>
      </c>
      <c r="E41" s="89"/>
      <c r="F41" s="35"/>
      <c r="G41" s="23"/>
    </row>
    <row r="42" spans="2:7">
      <c r="B42" s="23"/>
      <c r="C42" s="33"/>
      <c r="D42" s="34" t="s">
        <v>279</v>
      </c>
      <c r="E42" s="43">
        <f>E40-E41</f>
        <v>0</v>
      </c>
      <c r="F42" s="35"/>
      <c r="G42" s="23"/>
    </row>
    <row r="43" spans="2:7">
      <c r="B43" s="23"/>
      <c r="C43" s="33">
        <v>5</v>
      </c>
      <c r="D43" s="53" t="s">
        <v>69</v>
      </c>
      <c r="E43" s="54">
        <f>SUM(E44:E51)</f>
        <v>0.5</v>
      </c>
      <c r="F43" s="55" t="s">
        <v>251</v>
      </c>
      <c r="G43" s="23"/>
    </row>
    <row r="44" spans="2:7">
      <c r="B44" s="23"/>
      <c r="C44" s="33"/>
      <c r="D44" s="34" t="s">
        <v>60</v>
      </c>
      <c r="E44" s="43">
        <f>(资产负债表!F11+资产负债表!F12-资产负债表!E11-资产负债表!E12)*表外数据录入2!F44/(1-表外数据录入2!F44)</f>
        <v>0.5</v>
      </c>
      <c r="F44" s="287">
        <v>5.0000000000000001E-3</v>
      </c>
      <c r="G44" s="23"/>
    </row>
    <row r="45" spans="2:7">
      <c r="B45" s="23"/>
      <c r="C45" s="33"/>
      <c r="D45" s="56" t="s">
        <v>61</v>
      </c>
      <c r="E45" s="286"/>
      <c r="F45" s="57"/>
      <c r="G45" s="23"/>
    </row>
    <row r="46" spans="2:7">
      <c r="B46" s="23"/>
      <c r="C46" s="33"/>
      <c r="D46" s="56" t="s">
        <v>62</v>
      </c>
      <c r="E46" s="286"/>
      <c r="F46" s="57"/>
      <c r="G46" s="23"/>
    </row>
    <row r="47" spans="2:7">
      <c r="B47" s="23"/>
      <c r="C47" s="33"/>
      <c r="D47" s="56" t="s">
        <v>63</v>
      </c>
      <c r="E47" s="286"/>
      <c r="F47" s="57"/>
      <c r="G47" s="23"/>
    </row>
    <row r="48" spans="2:7">
      <c r="B48" s="23"/>
      <c r="C48" s="33"/>
      <c r="D48" s="56" t="s">
        <v>64</v>
      </c>
      <c r="E48" s="43">
        <f>资产负债表!F29-资产负债表!E29</f>
        <v>0</v>
      </c>
      <c r="F48" s="57"/>
      <c r="G48" s="23"/>
    </row>
    <row r="49" spans="2:7">
      <c r="B49" s="23"/>
      <c r="C49" s="33"/>
      <c r="D49" s="56" t="s">
        <v>65</v>
      </c>
      <c r="E49" s="286"/>
      <c r="F49" s="57"/>
      <c r="G49" s="23"/>
    </row>
    <row r="50" spans="2:7">
      <c r="B50" s="23"/>
      <c r="C50" s="33"/>
      <c r="D50" s="56" t="s">
        <v>66</v>
      </c>
      <c r="E50" s="286"/>
      <c r="F50" s="57"/>
      <c r="G50" s="23"/>
    </row>
    <row r="51" spans="2:7">
      <c r="B51" s="23"/>
      <c r="C51" s="33"/>
      <c r="D51" s="56" t="s">
        <v>67</v>
      </c>
      <c r="E51" s="286"/>
      <c r="F51" s="58"/>
      <c r="G51" s="23"/>
    </row>
    <row r="52" spans="2:7">
      <c r="B52" s="23"/>
      <c r="C52" s="33">
        <v>6</v>
      </c>
      <c r="D52" s="48" t="s">
        <v>252</v>
      </c>
      <c r="E52" s="89"/>
      <c r="F52" s="35"/>
      <c r="G52" s="23"/>
    </row>
    <row r="53" spans="2:7">
      <c r="B53" s="23"/>
      <c r="C53" s="33">
        <v>7</v>
      </c>
      <c r="D53" s="48" t="s">
        <v>253</v>
      </c>
      <c r="E53" s="89"/>
      <c r="F53" s="35"/>
      <c r="G53" s="23"/>
    </row>
    <row r="54" spans="2:7">
      <c r="B54" s="23"/>
      <c r="C54" s="33">
        <v>8</v>
      </c>
      <c r="D54" s="48" t="s">
        <v>254</v>
      </c>
      <c r="E54" s="89"/>
      <c r="F54" s="35"/>
      <c r="G54" s="23"/>
    </row>
    <row r="55" spans="2:7">
      <c r="B55" s="23"/>
      <c r="C55" s="33">
        <v>9</v>
      </c>
      <c r="D55" s="48" t="s">
        <v>280</v>
      </c>
      <c r="E55" s="89"/>
      <c r="F55" s="35"/>
      <c r="G55" s="23"/>
    </row>
    <row r="56" spans="2:7">
      <c r="B56" s="23"/>
      <c r="C56" s="33">
        <v>10</v>
      </c>
      <c r="D56" s="48" t="s">
        <v>255</v>
      </c>
      <c r="E56" s="89"/>
      <c r="F56" s="35"/>
      <c r="G56" s="23"/>
    </row>
    <row r="57" spans="2:7">
      <c r="B57" s="23"/>
      <c r="C57" s="33">
        <v>11</v>
      </c>
      <c r="D57" s="48" t="s">
        <v>56</v>
      </c>
      <c r="E57" s="89"/>
      <c r="F57" s="35"/>
      <c r="G57" s="23"/>
    </row>
    <row r="58" spans="2:7">
      <c r="B58" s="23"/>
      <c r="C58" s="33"/>
      <c r="D58" s="48" t="s">
        <v>256</v>
      </c>
      <c r="E58" s="89"/>
      <c r="F58" s="35"/>
      <c r="G58" s="23"/>
    </row>
    <row r="59" spans="2:7">
      <c r="B59" s="23"/>
      <c r="C59" s="33"/>
      <c r="D59" s="37" t="s">
        <v>257</v>
      </c>
      <c r="E59" s="38">
        <f>SUM(E57:E58)</f>
        <v>0</v>
      </c>
      <c r="F59" s="35"/>
      <c r="G59" s="23"/>
    </row>
    <row r="60" spans="2:7">
      <c r="B60" s="23"/>
      <c r="C60" s="33">
        <v>12</v>
      </c>
      <c r="D60" s="48" t="s">
        <v>258</v>
      </c>
      <c r="E60" s="89"/>
      <c r="F60" s="35"/>
      <c r="G60" s="23"/>
    </row>
    <row r="61" spans="2:7">
      <c r="B61" s="23"/>
      <c r="C61" s="33">
        <v>13</v>
      </c>
      <c r="D61" s="48" t="s">
        <v>259</v>
      </c>
      <c r="E61" s="89"/>
      <c r="F61" s="35"/>
      <c r="G61" s="23"/>
    </row>
    <row r="62" spans="2:7">
      <c r="B62" s="23"/>
      <c r="C62" s="33">
        <v>14</v>
      </c>
      <c r="D62" s="48" t="s">
        <v>260</v>
      </c>
      <c r="E62" s="89"/>
      <c r="F62" s="59"/>
      <c r="G62" s="23"/>
    </row>
    <row r="63" spans="2:7" ht="12.75" thickBot="1">
      <c r="B63" s="23"/>
      <c r="C63" s="60">
        <v>15</v>
      </c>
      <c r="D63" s="61" t="s">
        <v>261</v>
      </c>
      <c r="E63" s="285"/>
      <c r="F63" s="59"/>
      <c r="G63" s="23"/>
    </row>
    <row r="64" spans="2:7" ht="12.75" thickTop="1">
      <c r="B64" s="23"/>
      <c r="C64" s="62"/>
      <c r="D64" s="23"/>
      <c r="E64" s="59"/>
      <c r="F64" s="59"/>
      <c r="G64" s="23"/>
    </row>
    <row r="65" spans="2:7">
      <c r="B65" s="23"/>
      <c r="C65" s="62"/>
      <c r="D65" s="23"/>
      <c r="E65" s="59"/>
      <c r="F65" s="59"/>
      <c r="G65" s="23"/>
    </row>
    <row r="66" spans="2:7">
      <c r="B66" s="23"/>
      <c r="C66" s="62"/>
      <c r="D66" s="23"/>
      <c r="E66" s="59"/>
      <c r="F66" s="59"/>
      <c r="G66" s="23"/>
    </row>
  </sheetData>
  <sheetProtection formatCells="0" formatColumns="0" formatRows="0" insertColumns="0" insertRows="0" insertHyperlinks="0" deleteColumns="0" deleteRows="0" selectLockedCells="1" sort="0" autoFilter="0" pivotTables="0"/>
  <mergeCells count="1">
    <mergeCell ref="C1:E1"/>
  </mergeCells>
  <phoneticPr fontId="2" type="noConversion"/>
  <conditionalFormatting sqref="G16">
    <cfRule type="cellIs" dxfId="2" priority="1" stopIfTrue="1" operator="equal">
      <formula>"主营业务收入合计与利润表不符！"</formula>
    </cfRule>
  </conditionalFormatting>
  <conditionalFormatting sqref="G20">
    <cfRule type="cellIs" dxfId="1" priority="2" stopIfTrue="1" operator="equal">
      <formula>"主营业务成本合计与利润表不符！"</formula>
    </cfRule>
  </conditionalFormatting>
  <conditionalFormatting sqref="G23">
    <cfRule type="cellIs" dxfId="0" priority="3" stopIfTrue="1" operator="equal">
      <formula>"存货增加额与资产负债表不符！"</formula>
    </cfRule>
  </conditionalFormatting>
  <hyperlinks>
    <hyperlink ref="C1:E1" location="基本信息!F4" display="编制现金流量表所需表外数据录入"/>
  </hyperlinks>
  <printOptions horizontalCentered="1"/>
  <pageMargins left="0" right="0" top="0.39370078740157483" bottom="0.39370078740157483" header="0.51181102362204722" footer="0.51181102362204722"/>
  <pageSetup paperSize="9" scale="99" orientation="portrait" blackAndWhite="1" horizontalDpi="180" verticalDpi="180" r:id="rId1"/>
  <headerFooter alignWithMargins="0"/>
  <ignoredErrors>
    <ignoredError sqref="G20"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L45"/>
  <sheetViews>
    <sheetView zoomScale="145" zoomScaleNormal="145" workbookViewId="0">
      <pane ySplit="4" topLeftCell="A5" activePane="bottomLeft" state="frozen"/>
      <selection pane="bottomLeft" activeCell="G11" sqref="G11"/>
    </sheetView>
  </sheetViews>
  <sheetFormatPr defaultRowHeight="18" customHeight="1"/>
  <cols>
    <col min="1" max="2" width="5.625" style="26" customWidth="1"/>
    <col min="3" max="3" width="20.25" style="66" customWidth="1"/>
    <col min="4" max="4" width="3.625" style="66" customWidth="1"/>
    <col min="5" max="6" width="12.125" style="115" customWidth="1"/>
    <col min="7" max="7" width="17.125" style="66" customWidth="1"/>
    <col min="8" max="8" width="3.625" style="66" customWidth="1"/>
    <col min="9" max="10" width="12.125" style="115" customWidth="1"/>
    <col min="11" max="12" width="5.625" style="66" customWidth="1"/>
    <col min="13" max="16384" width="9" style="26"/>
  </cols>
  <sheetData>
    <row r="1" spans="2:11" ht="18" customHeight="1">
      <c r="B1" s="23"/>
      <c r="C1" s="350" t="s">
        <v>219</v>
      </c>
      <c r="D1" s="350"/>
      <c r="E1" s="350"/>
      <c r="F1" s="350"/>
      <c r="G1" s="350"/>
      <c r="H1" s="350"/>
      <c r="I1" s="350"/>
      <c r="J1" s="350"/>
      <c r="K1" s="65"/>
    </row>
    <row r="2" spans="2:11" ht="18" customHeight="1">
      <c r="B2" s="23"/>
      <c r="C2" s="352"/>
      <c r="D2" s="352"/>
      <c r="E2" s="352"/>
      <c r="F2" s="92"/>
      <c r="G2" s="65"/>
      <c r="H2" s="62"/>
      <c r="I2" s="92"/>
      <c r="J2" s="93" t="s">
        <v>145</v>
      </c>
      <c r="K2" s="65"/>
    </row>
    <row r="3" spans="2:11" ht="18" customHeight="1" thickBot="1">
      <c r="B3" s="23"/>
      <c r="C3" s="41" t="str">
        <f>CONCATENATE("编制单位：",基本信息!D5)</f>
        <v>编制单位：xxxxx</v>
      </c>
      <c r="D3" s="91"/>
      <c r="E3" s="94"/>
      <c r="F3" s="353" t="e">
        <f>YEAR(基本信息!D6)&amp;"年度"</f>
        <v>#VALUE!</v>
      </c>
      <c r="G3" s="353"/>
      <c r="H3" s="62"/>
      <c r="I3" s="92"/>
      <c r="J3" s="93" t="str">
        <f>"单位："&amp;基本信息!D10</f>
        <v>单位：万元</v>
      </c>
      <c r="K3" s="65"/>
    </row>
    <row r="4" spans="2:11" ht="18" customHeight="1" thickTop="1">
      <c r="B4" s="23"/>
      <c r="C4" s="28" t="s">
        <v>146</v>
      </c>
      <c r="D4" s="29" t="s">
        <v>81</v>
      </c>
      <c r="E4" s="95" t="s">
        <v>147</v>
      </c>
      <c r="F4" s="95" t="s">
        <v>148</v>
      </c>
      <c r="G4" s="29" t="s">
        <v>149</v>
      </c>
      <c r="H4" s="29" t="s">
        <v>81</v>
      </c>
      <c r="I4" s="95" t="s">
        <v>147</v>
      </c>
      <c r="J4" s="96" t="s">
        <v>148</v>
      </c>
      <c r="K4" s="65"/>
    </row>
    <row r="5" spans="2:11" ht="18" customHeight="1">
      <c r="B5" s="23"/>
      <c r="C5" s="97" t="s">
        <v>150</v>
      </c>
      <c r="D5" s="74"/>
      <c r="E5" s="98"/>
      <c r="F5" s="98"/>
      <c r="G5" s="48" t="s">
        <v>151</v>
      </c>
      <c r="H5" s="74"/>
      <c r="I5" s="98"/>
      <c r="J5" s="99"/>
      <c r="K5" s="65"/>
    </row>
    <row r="6" spans="2:11" ht="18" customHeight="1">
      <c r="B6" s="23"/>
      <c r="C6" s="75" t="s">
        <v>152</v>
      </c>
      <c r="D6" s="74">
        <v>1</v>
      </c>
      <c r="E6" s="116">
        <v>800</v>
      </c>
      <c r="F6" s="116">
        <v>900</v>
      </c>
      <c r="G6" s="52" t="s">
        <v>153</v>
      </c>
      <c r="H6" s="74">
        <v>68</v>
      </c>
      <c r="I6" s="116">
        <v>2000</v>
      </c>
      <c r="J6" s="117">
        <v>2300</v>
      </c>
      <c r="K6" s="65"/>
    </row>
    <row r="7" spans="2:11" ht="18" customHeight="1">
      <c r="B7" s="23"/>
      <c r="C7" s="75" t="s">
        <v>154</v>
      </c>
      <c r="D7" s="74">
        <v>2</v>
      </c>
      <c r="E7" s="116">
        <v>1000</v>
      </c>
      <c r="F7" s="116">
        <v>500</v>
      </c>
      <c r="G7" s="52" t="s">
        <v>155</v>
      </c>
      <c r="H7" s="74">
        <v>69</v>
      </c>
      <c r="I7" s="116">
        <v>0</v>
      </c>
      <c r="J7" s="117">
        <v>0</v>
      </c>
      <c r="K7" s="65"/>
    </row>
    <row r="8" spans="2:11" ht="18" customHeight="1">
      <c r="B8" s="23"/>
      <c r="C8" s="75" t="s">
        <v>156</v>
      </c>
      <c r="D8" s="74">
        <v>3</v>
      </c>
      <c r="E8" s="116">
        <v>0</v>
      </c>
      <c r="F8" s="116">
        <v>0</v>
      </c>
      <c r="G8" s="52" t="s">
        <v>157</v>
      </c>
      <c r="H8" s="74">
        <v>70</v>
      </c>
      <c r="I8" s="116">
        <v>1000</v>
      </c>
      <c r="J8" s="117">
        <v>1200</v>
      </c>
      <c r="K8" s="65"/>
    </row>
    <row r="9" spans="2:11" ht="18" customHeight="1">
      <c r="B9" s="23"/>
      <c r="C9" s="75" t="s">
        <v>158</v>
      </c>
      <c r="D9" s="74">
        <v>4</v>
      </c>
      <c r="E9" s="116">
        <v>0</v>
      </c>
      <c r="F9" s="116">
        <v>0</v>
      </c>
      <c r="G9" s="52" t="s">
        <v>159</v>
      </c>
      <c r="H9" s="74">
        <v>71</v>
      </c>
      <c r="I9" s="116">
        <v>300</v>
      </c>
      <c r="J9" s="117">
        <v>400</v>
      </c>
      <c r="K9" s="65"/>
    </row>
    <row r="10" spans="2:11" ht="18" customHeight="1">
      <c r="B10" s="23"/>
      <c r="C10" s="75" t="s">
        <v>160</v>
      </c>
      <c r="D10" s="74">
        <v>5</v>
      </c>
      <c r="E10" s="116">
        <v>0</v>
      </c>
      <c r="F10" s="116">
        <v>0</v>
      </c>
      <c r="G10" s="52" t="s">
        <v>161</v>
      </c>
      <c r="H10" s="74">
        <v>72</v>
      </c>
      <c r="I10" s="116">
        <v>0</v>
      </c>
      <c r="J10" s="117">
        <v>0</v>
      </c>
      <c r="K10" s="65"/>
    </row>
    <row r="11" spans="2:11" ht="18" customHeight="1">
      <c r="B11" s="23"/>
      <c r="C11" s="75" t="s">
        <v>162</v>
      </c>
      <c r="D11" s="74">
        <v>6</v>
      </c>
      <c r="E11" s="116">
        <v>1200</v>
      </c>
      <c r="F11" s="116">
        <v>1300</v>
      </c>
      <c r="G11" s="52" t="s">
        <v>163</v>
      </c>
      <c r="H11" s="74">
        <v>73</v>
      </c>
      <c r="I11" s="116">
        <v>0</v>
      </c>
      <c r="J11" s="117">
        <v>0</v>
      </c>
      <c r="K11" s="65"/>
    </row>
    <row r="12" spans="2:11" ht="18" customHeight="1">
      <c r="B12" s="23"/>
      <c r="C12" s="75" t="s">
        <v>164</v>
      </c>
      <c r="D12" s="74">
        <v>7</v>
      </c>
      <c r="E12" s="116">
        <v>0</v>
      </c>
      <c r="F12" s="116">
        <v>0</v>
      </c>
      <c r="G12" s="52" t="s">
        <v>165</v>
      </c>
      <c r="H12" s="74">
        <v>74</v>
      </c>
      <c r="I12" s="116">
        <v>0</v>
      </c>
      <c r="J12" s="117">
        <v>0</v>
      </c>
      <c r="K12" s="65"/>
    </row>
    <row r="13" spans="2:11" ht="18" customHeight="1">
      <c r="B13" s="23"/>
      <c r="C13" s="75" t="s">
        <v>166</v>
      </c>
      <c r="D13" s="74">
        <v>8</v>
      </c>
      <c r="E13" s="118">
        <v>40</v>
      </c>
      <c r="F13" s="118">
        <v>70</v>
      </c>
      <c r="G13" s="52" t="s">
        <v>167</v>
      </c>
      <c r="H13" s="74">
        <v>75</v>
      </c>
      <c r="I13" s="116">
        <v>0</v>
      </c>
      <c r="J13" s="117">
        <v>0</v>
      </c>
      <c r="K13" s="65"/>
    </row>
    <row r="14" spans="2:11" ht="18" customHeight="1">
      <c r="B14" s="23"/>
      <c r="C14" s="75" t="s">
        <v>168</v>
      </c>
      <c r="D14" s="74">
        <v>9</v>
      </c>
      <c r="E14" s="116">
        <v>0</v>
      </c>
      <c r="F14" s="116">
        <v>0</v>
      </c>
      <c r="G14" s="52" t="s">
        <v>169</v>
      </c>
      <c r="H14" s="74">
        <v>80</v>
      </c>
      <c r="I14" s="116">
        <v>0</v>
      </c>
      <c r="J14" s="117">
        <v>0</v>
      </c>
      <c r="K14" s="65"/>
    </row>
    <row r="15" spans="2:11" ht="18" customHeight="1">
      <c r="B15" s="23"/>
      <c r="C15" s="75" t="s">
        <v>170</v>
      </c>
      <c r="D15" s="74">
        <v>10</v>
      </c>
      <c r="E15" s="116">
        <v>4000</v>
      </c>
      <c r="F15" s="116">
        <v>5200</v>
      </c>
      <c r="G15" s="52" t="s">
        <v>171</v>
      </c>
      <c r="H15" s="74">
        <v>81</v>
      </c>
      <c r="I15" s="116">
        <v>100</v>
      </c>
      <c r="J15" s="117">
        <v>100</v>
      </c>
      <c r="K15" s="65"/>
    </row>
    <row r="16" spans="2:11" ht="18" customHeight="1">
      <c r="B16" s="23"/>
      <c r="C16" s="75" t="s">
        <v>172</v>
      </c>
      <c r="D16" s="74">
        <v>11</v>
      </c>
      <c r="E16" s="116">
        <v>0</v>
      </c>
      <c r="F16" s="116">
        <v>0</v>
      </c>
      <c r="G16" s="52" t="s">
        <v>173</v>
      </c>
      <c r="H16" s="74">
        <v>82</v>
      </c>
      <c r="I16" s="116">
        <v>0</v>
      </c>
      <c r="J16" s="117">
        <v>0</v>
      </c>
      <c r="K16" s="65"/>
    </row>
    <row r="17" spans="2:11" ht="18" customHeight="1">
      <c r="B17" s="23"/>
      <c r="C17" s="75" t="s">
        <v>46</v>
      </c>
      <c r="D17" s="74">
        <v>21</v>
      </c>
      <c r="E17" s="116">
        <v>0</v>
      </c>
      <c r="F17" s="116">
        <v>0</v>
      </c>
      <c r="G17" s="52" t="s">
        <v>174</v>
      </c>
      <c r="H17" s="74">
        <v>83</v>
      </c>
      <c r="I17" s="116">
        <v>0</v>
      </c>
      <c r="J17" s="117">
        <v>0</v>
      </c>
      <c r="K17" s="65"/>
    </row>
    <row r="18" spans="2:11" ht="18" customHeight="1">
      <c r="B18" s="23"/>
      <c r="C18" s="75" t="s">
        <v>47</v>
      </c>
      <c r="D18" s="74">
        <v>24</v>
      </c>
      <c r="E18" s="116">
        <v>60</v>
      </c>
      <c r="F18" s="116">
        <v>80</v>
      </c>
      <c r="G18" s="52" t="s">
        <v>175</v>
      </c>
      <c r="H18" s="74">
        <v>86</v>
      </c>
      <c r="I18" s="116">
        <v>0</v>
      </c>
      <c r="J18" s="117">
        <v>0</v>
      </c>
      <c r="K18" s="65"/>
    </row>
    <row r="19" spans="2:11" ht="18" customHeight="1">
      <c r="B19" s="23"/>
      <c r="C19" s="75"/>
      <c r="D19" s="74"/>
      <c r="E19" s="98"/>
      <c r="F19" s="98"/>
      <c r="G19" s="52" t="s">
        <v>176</v>
      </c>
      <c r="H19" s="74">
        <v>90</v>
      </c>
      <c r="I19" s="116">
        <v>0</v>
      </c>
      <c r="J19" s="117">
        <v>0</v>
      </c>
      <c r="K19" s="65"/>
    </row>
    <row r="20" spans="2:11" ht="18" customHeight="1">
      <c r="B20" s="23"/>
      <c r="C20" s="100" t="s">
        <v>214</v>
      </c>
      <c r="D20" s="74">
        <v>31</v>
      </c>
      <c r="E20" s="101">
        <f>SUM(E6:E19)</f>
        <v>7100</v>
      </c>
      <c r="F20" s="101">
        <f>SUM(F6:F19)</f>
        <v>8050</v>
      </c>
      <c r="G20" s="42" t="s">
        <v>213</v>
      </c>
      <c r="H20" s="74">
        <v>100</v>
      </c>
      <c r="I20" s="101">
        <f>SUM(I6:I19)</f>
        <v>3400</v>
      </c>
      <c r="J20" s="102">
        <f>SUM(J6:J19)</f>
        <v>4000</v>
      </c>
      <c r="K20" s="65"/>
    </row>
    <row r="21" spans="2:11" ht="18" customHeight="1">
      <c r="B21" s="23"/>
      <c r="C21" s="103" t="s">
        <v>177</v>
      </c>
      <c r="D21" s="52"/>
      <c r="E21" s="101"/>
      <c r="F21" s="101"/>
      <c r="G21" s="48" t="s">
        <v>178</v>
      </c>
      <c r="H21" s="52"/>
      <c r="I21" s="101"/>
      <c r="J21" s="102"/>
      <c r="K21" s="65"/>
    </row>
    <row r="22" spans="2:11" ht="18" customHeight="1">
      <c r="B22" s="23"/>
      <c r="C22" s="104" t="s">
        <v>179</v>
      </c>
      <c r="D22" s="74">
        <v>32</v>
      </c>
      <c r="E22" s="116">
        <v>0</v>
      </c>
      <c r="F22" s="116">
        <v>0</v>
      </c>
      <c r="G22" s="52" t="s">
        <v>180</v>
      </c>
      <c r="H22" s="74">
        <v>101</v>
      </c>
      <c r="I22" s="116">
        <v>2000</v>
      </c>
      <c r="J22" s="117">
        <v>2500</v>
      </c>
      <c r="K22" s="65"/>
    </row>
    <row r="23" spans="2:11" ht="18" customHeight="1">
      <c r="B23" s="23"/>
      <c r="C23" s="75" t="s">
        <v>181</v>
      </c>
      <c r="D23" s="74">
        <v>34</v>
      </c>
      <c r="E23" s="116">
        <v>400</v>
      </c>
      <c r="F23" s="116">
        <v>400</v>
      </c>
      <c r="G23" s="52" t="s">
        <v>182</v>
      </c>
      <c r="H23" s="74">
        <v>102</v>
      </c>
      <c r="I23" s="116">
        <v>0</v>
      </c>
      <c r="J23" s="117">
        <v>0</v>
      </c>
      <c r="K23" s="65"/>
    </row>
    <row r="24" spans="2:11" ht="18" customHeight="1">
      <c r="B24" s="23"/>
      <c r="C24" s="75" t="s">
        <v>183</v>
      </c>
      <c r="D24" s="74">
        <v>38</v>
      </c>
      <c r="E24" s="101">
        <f>SUM(E22:E23)</f>
        <v>400</v>
      </c>
      <c r="F24" s="101">
        <f>SUM(F22:F23)</f>
        <v>400</v>
      </c>
      <c r="G24" s="52" t="s">
        <v>184</v>
      </c>
      <c r="H24" s="74">
        <v>103</v>
      </c>
      <c r="I24" s="116">
        <v>0</v>
      </c>
      <c r="J24" s="117">
        <v>0</v>
      </c>
      <c r="K24" s="65"/>
    </row>
    <row r="25" spans="2:11" ht="18" customHeight="1">
      <c r="B25" s="23"/>
      <c r="C25" s="103" t="s">
        <v>185</v>
      </c>
      <c r="D25" s="74"/>
      <c r="E25" s="98"/>
      <c r="F25" s="98"/>
      <c r="G25" s="52" t="s">
        <v>186</v>
      </c>
      <c r="H25" s="74">
        <v>106</v>
      </c>
      <c r="I25" s="116">
        <v>0</v>
      </c>
      <c r="J25" s="117">
        <v>0</v>
      </c>
      <c r="K25" s="65"/>
    </row>
    <row r="26" spans="2:11" ht="18" customHeight="1">
      <c r="B26" s="23"/>
      <c r="C26" s="104" t="s">
        <v>187</v>
      </c>
      <c r="D26" s="74">
        <v>39</v>
      </c>
      <c r="E26" s="116">
        <v>12000</v>
      </c>
      <c r="F26" s="116">
        <v>14000</v>
      </c>
      <c r="G26" s="52" t="s">
        <v>44</v>
      </c>
      <c r="H26" s="74">
        <v>108</v>
      </c>
      <c r="I26" s="116">
        <v>0</v>
      </c>
      <c r="J26" s="117">
        <v>0</v>
      </c>
      <c r="K26" s="65"/>
    </row>
    <row r="27" spans="2:11" ht="18" customHeight="1">
      <c r="B27" s="23"/>
      <c r="C27" s="104" t="s">
        <v>48</v>
      </c>
      <c r="D27" s="74">
        <v>40</v>
      </c>
      <c r="E27" s="116">
        <v>0</v>
      </c>
      <c r="F27" s="116">
        <v>0</v>
      </c>
      <c r="G27" s="42" t="s">
        <v>212</v>
      </c>
      <c r="H27" s="74">
        <v>110</v>
      </c>
      <c r="I27" s="101">
        <f>SUM(I22:I26)</f>
        <v>2000</v>
      </c>
      <c r="J27" s="102">
        <f>SUM(J22:J26)</f>
        <v>2500</v>
      </c>
      <c r="K27" s="65"/>
    </row>
    <row r="28" spans="2:11" ht="18" customHeight="1">
      <c r="B28" s="23"/>
      <c r="C28" s="104" t="s">
        <v>188</v>
      </c>
      <c r="D28" s="74">
        <v>41</v>
      </c>
      <c r="E28" s="101">
        <f>E26-E27</f>
        <v>12000</v>
      </c>
      <c r="F28" s="101">
        <f>F26-F27</f>
        <v>14000</v>
      </c>
      <c r="G28" s="48" t="s">
        <v>189</v>
      </c>
      <c r="H28" s="74"/>
      <c r="I28" s="98"/>
      <c r="J28" s="99"/>
      <c r="K28" s="65"/>
    </row>
    <row r="29" spans="2:11" ht="18" customHeight="1">
      <c r="B29" s="23"/>
      <c r="C29" s="104" t="s">
        <v>190</v>
      </c>
      <c r="D29" s="74">
        <v>42</v>
      </c>
      <c r="E29" s="116">
        <v>0</v>
      </c>
      <c r="F29" s="116">
        <v>0</v>
      </c>
      <c r="G29" s="52" t="s">
        <v>45</v>
      </c>
      <c r="H29" s="74">
        <v>111</v>
      </c>
      <c r="I29" s="116">
        <v>0</v>
      </c>
      <c r="J29" s="117">
        <v>0</v>
      </c>
      <c r="K29" s="65"/>
    </row>
    <row r="30" spans="2:11" ht="18" customHeight="1">
      <c r="B30" s="23"/>
      <c r="C30" s="104" t="s">
        <v>191</v>
      </c>
      <c r="D30" s="74">
        <v>43</v>
      </c>
      <c r="E30" s="101">
        <f>E28-E29</f>
        <v>12000</v>
      </c>
      <c r="F30" s="101">
        <f>F28-F29</f>
        <v>14000</v>
      </c>
      <c r="G30" s="42" t="s">
        <v>211</v>
      </c>
      <c r="H30" s="74">
        <v>114</v>
      </c>
      <c r="I30" s="101">
        <f>I20+I27+I29</f>
        <v>5400</v>
      </c>
      <c r="J30" s="102">
        <f>J20+J27+J29</f>
        <v>6500</v>
      </c>
      <c r="K30" s="65"/>
    </row>
    <row r="31" spans="2:11" ht="18" customHeight="1">
      <c r="B31" s="23"/>
      <c r="C31" s="75" t="s">
        <v>192</v>
      </c>
      <c r="D31" s="74">
        <v>44</v>
      </c>
      <c r="E31" s="116">
        <v>0</v>
      </c>
      <c r="F31" s="116">
        <v>0</v>
      </c>
      <c r="G31" s="48" t="s">
        <v>193</v>
      </c>
      <c r="H31" s="74"/>
      <c r="I31" s="120">
        <v>0</v>
      </c>
      <c r="J31" s="121">
        <v>0</v>
      </c>
      <c r="K31" s="65"/>
    </row>
    <row r="32" spans="2:11" ht="18" customHeight="1">
      <c r="B32" s="23"/>
      <c r="C32" s="104" t="s">
        <v>194</v>
      </c>
      <c r="D32" s="74">
        <v>45</v>
      </c>
      <c r="E32" s="116">
        <v>0</v>
      </c>
      <c r="F32" s="116">
        <v>0</v>
      </c>
      <c r="G32" s="105"/>
      <c r="H32" s="74"/>
      <c r="I32" s="98"/>
      <c r="J32" s="99"/>
      <c r="K32" s="65"/>
    </row>
    <row r="33" spans="2:12" ht="18" customHeight="1">
      <c r="B33" s="23"/>
      <c r="C33" s="104" t="s">
        <v>195</v>
      </c>
      <c r="D33" s="74">
        <v>46</v>
      </c>
      <c r="E33" s="116">
        <v>0</v>
      </c>
      <c r="F33" s="116">
        <v>0</v>
      </c>
      <c r="G33" s="48" t="s">
        <v>209</v>
      </c>
      <c r="H33" s="74"/>
      <c r="I33" s="98"/>
      <c r="J33" s="99"/>
      <c r="K33" s="65"/>
    </row>
    <row r="34" spans="2:12" ht="18" customHeight="1">
      <c r="B34" s="23"/>
      <c r="C34" s="100" t="s">
        <v>215</v>
      </c>
      <c r="D34" s="74">
        <v>50</v>
      </c>
      <c r="E34" s="101">
        <f>E30+E31+E32+E33</f>
        <v>12000</v>
      </c>
      <c r="F34" s="101">
        <f>F30+F31+F32+F33</f>
        <v>14000</v>
      </c>
      <c r="G34" s="52" t="s">
        <v>210</v>
      </c>
      <c r="H34" s="106">
        <v>115</v>
      </c>
      <c r="I34" s="116">
        <v>12000</v>
      </c>
      <c r="J34" s="117">
        <v>12000</v>
      </c>
      <c r="K34" s="65"/>
    </row>
    <row r="35" spans="2:12" ht="18" customHeight="1">
      <c r="B35" s="23"/>
      <c r="C35" s="103" t="s">
        <v>196</v>
      </c>
      <c r="D35" s="74"/>
      <c r="E35" s="98"/>
      <c r="F35" s="98"/>
      <c r="G35" s="52" t="s">
        <v>197</v>
      </c>
      <c r="H35" s="74">
        <v>116</v>
      </c>
      <c r="I35" s="116">
        <v>0</v>
      </c>
      <c r="J35" s="117">
        <v>0</v>
      </c>
      <c r="K35" s="65"/>
    </row>
    <row r="36" spans="2:12" ht="18" customHeight="1">
      <c r="B36" s="23"/>
      <c r="C36" s="104" t="s">
        <v>198</v>
      </c>
      <c r="D36" s="74">
        <v>51</v>
      </c>
      <c r="E36" s="116">
        <v>500</v>
      </c>
      <c r="F36" s="116">
        <v>550</v>
      </c>
      <c r="G36" s="52" t="s">
        <v>208</v>
      </c>
      <c r="H36" s="74">
        <v>117</v>
      </c>
      <c r="I36" s="101">
        <f>I34-I35</f>
        <v>12000</v>
      </c>
      <c r="J36" s="102">
        <f>J34-J35</f>
        <v>12000</v>
      </c>
      <c r="K36" s="65"/>
    </row>
    <row r="37" spans="2:12" ht="18" customHeight="1">
      <c r="B37" s="23"/>
      <c r="C37" s="75" t="s">
        <v>199</v>
      </c>
      <c r="D37" s="74">
        <v>52</v>
      </c>
      <c r="E37" s="116">
        <v>0</v>
      </c>
      <c r="F37" s="116">
        <v>0</v>
      </c>
      <c r="G37" s="52" t="s">
        <v>200</v>
      </c>
      <c r="H37" s="74">
        <v>118</v>
      </c>
      <c r="I37" s="116">
        <v>0</v>
      </c>
      <c r="J37" s="117">
        <v>0</v>
      </c>
      <c r="K37" s="65"/>
    </row>
    <row r="38" spans="2:12" ht="18" customHeight="1">
      <c r="B38" s="23"/>
      <c r="C38" s="104" t="s">
        <v>201</v>
      </c>
      <c r="D38" s="74">
        <v>53</v>
      </c>
      <c r="E38" s="116">
        <v>0</v>
      </c>
      <c r="F38" s="116">
        <v>0</v>
      </c>
      <c r="G38" s="52" t="s">
        <v>202</v>
      </c>
      <c r="H38" s="74">
        <v>119</v>
      </c>
      <c r="I38" s="116">
        <v>1600</v>
      </c>
      <c r="J38" s="117">
        <v>1600</v>
      </c>
      <c r="K38" s="65"/>
    </row>
    <row r="39" spans="2:12" ht="18" customHeight="1">
      <c r="B39" s="23"/>
      <c r="C39" s="104" t="s">
        <v>203</v>
      </c>
      <c r="D39" s="74">
        <v>60</v>
      </c>
      <c r="E39" s="101">
        <f>SUM(E36:E38)</f>
        <v>500</v>
      </c>
      <c r="F39" s="101">
        <f>SUM(F36:F38)</f>
        <v>550</v>
      </c>
      <c r="G39" s="52" t="s">
        <v>204</v>
      </c>
      <c r="H39" s="74">
        <v>120</v>
      </c>
      <c r="I39" s="116">
        <v>0</v>
      </c>
      <c r="J39" s="117">
        <v>0</v>
      </c>
      <c r="K39" s="65"/>
    </row>
    <row r="40" spans="2:12" ht="18" customHeight="1">
      <c r="B40" s="23"/>
      <c r="C40" s="103" t="s">
        <v>189</v>
      </c>
      <c r="D40" s="74"/>
      <c r="E40" s="98"/>
      <c r="F40" s="98"/>
      <c r="G40" s="52" t="s">
        <v>205</v>
      </c>
      <c r="H40" s="74">
        <v>121</v>
      </c>
      <c r="I40" s="118">
        <v>1000</v>
      </c>
      <c r="J40" s="119">
        <v>2900</v>
      </c>
      <c r="K40" s="65"/>
    </row>
    <row r="41" spans="2:12" ht="18" customHeight="1">
      <c r="B41" s="23"/>
      <c r="C41" s="104" t="s">
        <v>206</v>
      </c>
      <c r="D41" s="74">
        <v>61</v>
      </c>
      <c r="E41" s="116">
        <v>0</v>
      </c>
      <c r="F41" s="116">
        <v>0</v>
      </c>
      <c r="G41" s="42" t="s">
        <v>207</v>
      </c>
      <c r="H41" s="74">
        <v>122</v>
      </c>
      <c r="I41" s="101">
        <f>I36+I37+I38+I40</f>
        <v>14600</v>
      </c>
      <c r="J41" s="102">
        <f>J36+J37+J38+J40</f>
        <v>16500</v>
      </c>
      <c r="K41" s="65"/>
    </row>
    <row r="42" spans="2:12" ht="18" customHeight="1" thickBot="1">
      <c r="B42" s="23"/>
      <c r="C42" s="107" t="s">
        <v>216</v>
      </c>
      <c r="D42" s="82">
        <v>67</v>
      </c>
      <c r="E42" s="108">
        <f>E20+E24+E34+E39+E41</f>
        <v>20000</v>
      </c>
      <c r="F42" s="108">
        <f>F20+F24+F34+F39+F41</f>
        <v>23000</v>
      </c>
      <c r="G42" s="109" t="s">
        <v>217</v>
      </c>
      <c r="H42" s="82">
        <v>135</v>
      </c>
      <c r="I42" s="108">
        <f>I30+I41</f>
        <v>20000</v>
      </c>
      <c r="J42" s="110">
        <f>J30+J41</f>
        <v>23000</v>
      </c>
      <c r="K42" s="65"/>
    </row>
    <row r="43" spans="2:12" ht="18" customHeight="1" thickTop="1">
      <c r="B43" s="23"/>
      <c r="C43" s="69" t="str">
        <f>CONCATENATE("企业负责人：",基本信息!D7)</f>
        <v>企业负责人：xxxxx</v>
      </c>
      <c r="D43" s="111"/>
      <c r="E43" s="354" t="str">
        <f>CONCATENATE("财务负责人：",基本信息!D8)</f>
        <v>财务负责人：xxxxx</v>
      </c>
      <c r="F43" s="354"/>
      <c r="G43" s="112" t="str">
        <f>CONCATENATE("制表人：",基本信息!D9)</f>
        <v>制表人：xxxxx</v>
      </c>
      <c r="H43" s="65"/>
      <c r="I43" s="113"/>
      <c r="J43" s="93" t="str">
        <f ca="1">"报出日期："&amp;YEAR(基本信息!D11)&amp;"年"&amp;MONTH(基本信息!D11)&amp;"月"&amp;DAY(基本信息!D11)&amp;"日"</f>
        <v>报出日期：2014年9月26日</v>
      </c>
      <c r="K43" s="23"/>
      <c r="L43" s="26"/>
    </row>
    <row r="44" spans="2:12" ht="18" customHeight="1">
      <c r="B44" s="23"/>
      <c r="C44" s="69"/>
      <c r="D44" s="111"/>
      <c r="E44" s="92"/>
      <c r="F44" s="92"/>
      <c r="G44" s="65"/>
      <c r="H44" s="111"/>
      <c r="I44" s="114"/>
      <c r="J44" s="113"/>
      <c r="K44" s="23"/>
      <c r="L44" s="26"/>
    </row>
    <row r="45" spans="2:12" ht="18" customHeight="1">
      <c r="B45" s="351" t="str">
        <f>IF(E42&lt;&gt;I42,"报表不平衡，请检查核对！",IF(F42&lt;&gt;J42,"报表不平衡，请检查核对！",""))</f>
        <v/>
      </c>
      <c r="C45" s="351"/>
      <c r="D45" s="351"/>
      <c r="E45" s="351"/>
      <c r="F45" s="351"/>
      <c r="G45" s="351"/>
      <c r="H45" s="351"/>
      <c r="I45" s="351"/>
      <c r="J45" s="351"/>
    </row>
  </sheetData>
  <sheetProtection formatCells="0" formatColumns="0" formatRows="0" insertColumns="0" insertRows="0" insertHyperlinks="0" deleteColumns="0" deleteRows="0" selectLockedCells="1" sort="0" autoFilter="0" pivotTables="0"/>
  <mergeCells count="5">
    <mergeCell ref="B45:J45"/>
    <mergeCell ref="C1:J1"/>
    <mergeCell ref="C2:E2"/>
    <mergeCell ref="F3:G3"/>
    <mergeCell ref="E43:F43"/>
  </mergeCells>
  <phoneticPr fontId="2" type="noConversion"/>
  <hyperlinks>
    <hyperlink ref="C1:J1" location="基本信息!F4" display="资  产  负  债  表"/>
  </hyperlinks>
  <printOptions horizontalCentered="1"/>
  <pageMargins left="0" right="0" top="0.39370078740157483" bottom="0.39370078740157483" header="0.51181102362204722" footer="0.51181102362204722"/>
  <pageSetup paperSize="9" scale="98" orientation="portrait" blackAndWhite="1" horizontalDpi="180" verticalDpi="18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G47"/>
  <sheetViews>
    <sheetView zoomScale="145" zoomScaleNormal="145" workbookViewId="0">
      <pane ySplit="4" topLeftCell="A5" activePane="bottomLeft" state="frozen"/>
      <selection pane="bottomLeft" activeCell="C12" sqref="C12"/>
    </sheetView>
  </sheetViews>
  <sheetFormatPr defaultRowHeight="17.100000000000001" customHeight="1"/>
  <cols>
    <col min="1" max="2" width="8.625" style="123" customWidth="1"/>
    <col min="3" max="3" width="40.625" style="149" customWidth="1"/>
    <col min="4" max="4" width="5.125" style="150" customWidth="1"/>
    <col min="5" max="6" width="17.625" style="151" customWidth="1"/>
    <col min="7" max="8" width="8.625" style="123" customWidth="1"/>
    <col min="9" max="16384" width="9" style="123"/>
  </cols>
  <sheetData>
    <row r="1" spans="2:7" ht="17.100000000000001" customHeight="1">
      <c r="B1" s="122"/>
      <c r="C1" s="355" t="s">
        <v>18</v>
      </c>
      <c r="D1" s="355"/>
      <c r="E1" s="355"/>
      <c r="F1" s="355"/>
      <c r="G1" s="122"/>
    </row>
    <row r="2" spans="2:7" s="26" customFormat="1" ht="17.100000000000001" customHeight="1">
      <c r="B2" s="23"/>
      <c r="C2" s="356" t="s">
        <v>19</v>
      </c>
      <c r="D2" s="356"/>
      <c r="E2" s="356"/>
      <c r="F2" s="356"/>
      <c r="G2" s="23"/>
    </row>
    <row r="3" spans="2:7" s="26" customFormat="1" ht="17.100000000000001" customHeight="1" thickBot="1">
      <c r="B3" s="23"/>
      <c r="C3" s="41" t="str">
        <f>CONCATENATE("编制单位：",基本信息!D5)</f>
        <v>编制单位：xxxxx</v>
      </c>
      <c r="D3" s="357"/>
      <c r="E3" s="357"/>
      <c r="F3" s="68" t="str">
        <f>资产负债表!J3</f>
        <v>单位：万元</v>
      </c>
      <c r="G3" s="23"/>
    </row>
    <row r="4" spans="2:7" ht="17.100000000000001" customHeight="1" thickTop="1">
      <c r="B4" s="122"/>
      <c r="C4" s="124" t="s">
        <v>22</v>
      </c>
      <c r="D4" s="125" t="s">
        <v>81</v>
      </c>
      <c r="E4" s="230" t="str">
        <f>基本信息!D6</f>
        <v>2014年</v>
      </c>
      <c r="F4" s="231" t="e">
        <f>E4-365</f>
        <v>#VALUE!</v>
      </c>
      <c r="G4" s="122"/>
    </row>
    <row r="5" spans="2:7" ht="17.100000000000001" customHeight="1">
      <c r="B5" s="122"/>
      <c r="C5" s="128" t="s">
        <v>223</v>
      </c>
      <c r="D5" s="129">
        <v>1</v>
      </c>
      <c r="E5" s="152">
        <v>21200</v>
      </c>
      <c r="F5" s="153">
        <v>18800</v>
      </c>
      <c r="G5" s="122"/>
    </row>
    <row r="6" spans="2:7" ht="17.100000000000001" customHeight="1">
      <c r="B6" s="122"/>
      <c r="C6" s="128" t="s">
        <v>23</v>
      </c>
      <c r="D6" s="129">
        <v>2</v>
      </c>
      <c r="E6" s="152">
        <v>12400</v>
      </c>
      <c r="F6" s="153">
        <v>10900</v>
      </c>
      <c r="G6" s="122"/>
    </row>
    <row r="7" spans="2:7" ht="17.100000000000001" customHeight="1">
      <c r="B7" s="122"/>
      <c r="C7" s="128" t="s">
        <v>51</v>
      </c>
      <c r="D7" s="129">
        <v>3</v>
      </c>
      <c r="E7" s="152">
        <v>1200</v>
      </c>
      <c r="F7" s="153">
        <v>1080</v>
      </c>
      <c r="G7" s="122"/>
    </row>
    <row r="8" spans="2:7" ht="17.100000000000001" customHeight="1">
      <c r="B8" s="122"/>
      <c r="C8" s="128" t="s">
        <v>24</v>
      </c>
      <c r="D8" s="129">
        <v>4</v>
      </c>
      <c r="E8" s="130">
        <f>E5-E6-E7</f>
        <v>7600</v>
      </c>
      <c r="F8" s="131">
        <f>F5-F6-F7</f>
        <v>6820</v>
      </c>
      <c r="G8" s="122"/>
    </row>
    <row r="9" spans="2:7" ht="17.100000000000001" customHeight="1">
      <c r="B9" s="122"/>
      <c r="C9" s="132" t="s">
        <v>25</v>
      </c>
      <c r="D9" s="129">
        <v>5</v>
      </c>
      <c r="E9" s="152">
        <v>0</v>
      </c>
      <c r="F9" s="153">
        <v>0</v>
      </c>
      <c r="G9" s="122"/>
    </row>
    <row r="10" spans="2:7" ht="17.100000000000001" customHeight="1">
      <c r="B10" s="122"/>
      <c r="C10" s="128" t="s">
        <v>220</v>
      </c>
      <c r="D10" s="129">
        <v>6</v>
      </c>
      <c r="E10" s="152">
        <v>1900</v>
      </c>
      <c r="F10" s="153">
        <v>1620</v>
      </c>
      <c r="G10" s="122"/>
    </row>
    <row r="11" spans="2:7" ht="17.100000000000001" customHeight="1">
      <c r="B11" s="122"/>
      <c r="C11" s="128" t="s">
        <v>49</v>
      </c>
      <c r="D11" s="129">
        <v>7</v>
      </c>
      <c r="E11" s="152">
        <v>1000</v>
      </c>
      <c r="F11" s="153">
        <v>800</v>
      </c>
      <c r="G11" s="122"/>
    </row>
    <row r="12" spans="2:7" ht="17.100000000000001" customHeight="1">
      <c r="B12" s="122"/>
      <c r="C12" s="128" t="s">
        <v>50</v>
      </c>
      <c r="D12" s="129">
        <v>8</v>
      </c>
      <c r="E12" s="152">
        <v>300</v>
      </c>
      <c r="F12" s="153">
        <v>200</v>
      </c>
      <c r="G12" s="122"/>
    </row>
    <row r="13" spans="2:7" ht="17.100000000000001" customHeight="1">
      <c r="B13" s="122"/>
      <c r="C13" s="128" t="s">
        <v>224</v>
      </c>
      <c r="D13" s="129">
        <v>9</v>
      </c>
      <c r="E13" s="130">
        <f>E8+E9-E10-E11-E12</f>
        <v>4400</v>
      </c>
      <c r="F13" s="131">
        <f>F8+F9-F10-F11-F12</f>
        <v>4200</v>
      </c>
      <c r="G13" s="122"/>
    </row>
    <row r="14" spans="2:7" ht="17.100000000000001" customHeight="1">
      <c r="B14" s="122"/>
      <c r="C14" s="128" t="s">
        <v>26</v>
      </c>
      <c r="D14" s="129">
        <v>10</v>
      </c>
      <c r="E14" s="152">
        <v>300</v>
      </c>
      <c r="F14" s="153">
        <v>300</v>
      </c>
      <c r="G14" s="122"/>
    </row>
    <row r="15" spans="2:7" ht="17.100000000000001" customHeight="1">
      <c r="B15" s="122"/>
      <c r="C15" s="128" t="s">
        <v>27</v>
      </c>
      <c r="D15" s="129">
        <v>11</v>
      </c>
      <c r="E15" s="152">
        <v>0</v>
      </c>
      <c r="F15" s="153">
        <v>0</v>
      </c>
      <c r="G15" s="122"/>
    </row>
    <row r="16" spans="2:7" ht="17.100000000000001" customHeight="1">
      <c r="B16" s="122"/>
      <c r="C16" s="128" t="s">
        <v>28</v>
      </c>
      <c r="D16" s="129">
        <v>12</v>
      </c>
      <c r="E16" s="152">
        <v>150</v>
      </c>
      <c r="F16" s="153">
        <v>100</v>
      </c>
      <c r="G16" s="122"/>
    </row>
    <row r="17" spans="2:7" ht="17.100000000000001" customHeight="1">
      <c r="B17" s="122"/>
      <c r="C17" s="128" t="s">
        <v>29</v>
      </c>
      <c r="D17" s="129">
        <v>13</v>
      </c>
      <c r="E17" s="152">
        <v>650</v>
      </c>
      <c r="F17" s="153">
        <v>600</v>
      </c>
      <c r="G17" s="122"/>
    </row>
    <row r="18" spans="2:7" ht="17.100000000000001" customHeight="1">
      <c r="B18" s="122"/>
      <c r="C18" s="128" t="s">
        <v>225</v>
      </c>
      <c r="D18" s="129">
        <v>14</v>
      </c>
      <c r="E18" s="130">
        <f>E13+E14+E15+E16-E17</f>
        <v>4200</v>
      </c>
      <c r="F18" s="131">
        <f>F13+F14+F15+F16-F17</f>
        <v>4000</v>
      </c>
      <c r="G18" s="122"/>
    </row>
    <row r="19" spans="2:7" ht="17.100000000000001" customHeight="1">
      <c r="B19" s="122"/>
      <c r="C19" s="128" t="s">
        <v>30</v>
      </c>
      <c r="D19" s="129">
        <v>15</v>
      </c>
      <c r="E19" s="152">
        <v>1680</v>
      </c>
      <c r="F19" s="156">
        <v>1600</v>
      </c>
      <c r="G19" s="122"/>
    </row>
    <row r="20" spans="2:7" ht="17.100000000000001" customHeight="1">
      <c r="B20" s="122"/>
      <c r="C20" s="128" t="s">
        <v>31</v>
      </c>
      <c r="D20" s="129">
        <v>16</v>
      </c>
      <c r="E20" s="152">
        <v>0</v>
      </c>
      <c r="F20" s="153">
        <v>0</v>
      </c>
      <c r="G20" s="122"/>
    </row>
    <row r="21" spans="2:7" ht="17.100000000000001" customHeight="1">
      <c r="B21" s="122"/>
      <c r="C21" s="128" t="s">
        <v>226</v>
      </c>
      <c r="D21" s="129">
        <v>17</v>
      </c>
      <c r="E21" s="130">
        <f>E18-E19-E20</f>
        <v>2520</v>
      </c>
      <c r="F21" s="131">
        <f>F18-F19-F20</f>
        <v>2400</v>
      </c>
      <c r="G21" s="122"/>
    </row>
    <row r="22" spans="2:7" ht="17.100000000000001" customHeight="1">
      <c r="B22" s="122"/>
      <c r="C22" s="133" t="s">
        <v>32</v>
      </c>
      <c r="D22" s="129">
        <v>18</v>
      </c>
      <c r="E22" s="130">
        <f>资产负债表!I40</f>
        <v>1000</v>
      </c>
      <c r="F22" s="153">
        <v>0</v>
      </c>
      <c r="G22" s="122"/>
    </row>
    <row r="23" spans="2:7" ht="17.100000000000001" customHeight="1">
      <c r="B23" s="122"/>
      <c r="C23" s="133" t="s">
        <v>33</v>
      </c>
      <c r="D23" s="129">
        <v>19</v>
      </c>
      <c r="E23" s="152">
        <v>0</v>
      </c>
      <c r="F23" s="153">
        <v>0</v>
      </c>
      <c r="G23" s="122"/>
    </row>
    <row r="24" spans="2:7" ht="17.100000000000001" customHeight="1">
      <c r="B24" s="122"/>
      <c r="C24" s="133" t="s">
        <v>227</v>
      </c>
      <c r="D24" s="129">
        <v>20</v>
      </c>
      <c r="E24" s="130">
        <f>E21+E22+E23</f>
        <v>3520</v>
      </c>
      <c r="F24" s="131">
        <f>F21+F22+F23</f>
        <v>2400</v>
      </c>
      <c r="G24" s="122"/>
    </row>
    <row r="25" spans="2:7" ht="17.100000000000001" customHeight="1">
      <c r="B25" s="122"/>
      <c r="C25" s="133" t="s">
        <v>34</v>
      </c>
      <c r="D25" s="129">
        <v>21</v>
      </c>
      <c r="E25" s="152">
        <v>0</v>
      </c>
      <c r="F25" s="153">
        <v>0</v>
      </c>
      <c r="G25" s="122"/>
    </row>
    <row r="26" spans="2:7" ht="17.100000000000001" customHeight="1">
      <c r="B26" s="122"/>
      <c r="C26" s="133" t="s">
        <v>35</v>
      </c>
      <c r="D26" s="129">
        <v>22</v>
      </c>
      <c r="E26" s="152">
        <v>0</v>
      </c>
      <c r="F26" s="153">
        <v>0</v>
      </c>
      <c r="G26" s="122"/>
    </row>
    <row r="27" spans="2:7" ht="17.100000000000001" customHeight="1">
      <c r="B27" s="122"/>
      <c r="C27" s="133" t="s">
        <v>36</v>
      </c>
      <c r="D27" s="129">
        <v>23</v>
      </c>
      <c r="E27" s="152">
        <v>0</v>
      </c>
      <c r="F27" s="153">
        <v>0</v>
      </c>
      <c r="G27" s="122"/>
    </row>
    <row r="28" spans="2:7" ht="17.100000000000001" customHeight="1">
      <c r="B28" s="122"/>
      <c r="C28" s="133" t="s">
        <v>37</v>
      </c>
      <c r="D28" s="129">
        <v>24</v>
      </c>
      <c r="E28" s="152">
        <v>0</v>
      </c>
      <c r="F28" s="153">
        <v>0</v>
      </c>
      <c r="G28" s="122"/>
    </row>
    <row r="29" spans="2:7" ht="17.100000000000001" customHeight="1">
      <c r="B29" s="122"/>
      <c r="C29" s="133" t="s">
        <v>38</v>
      </c>
      <c r="D29" s="129">
        <v>25</v>
      </c>
      <c r="E29" s="152">
        <v>0</v>
      </c>
      <c r="F29" s="153">
        <v>0</v>
      </c>
      <c r="G29" s="122"/>
    </row>
    <row r="30" spans="2:7" ht="17.100000000000001" customHeight="1">
      <c r="B30" s="122"/>
      <c r="C30" s="133" t="s">
        <v>39</v>
      </c>
      <c r="D30" s="129">
        <v>26</v>
      </c>
      <c r="E30" s="152">
        <v>0</v>
      </c>
      <c r="F30" s="153">
        <v>0</v>
      </c>
      <c r="G30" s="122"/>
    </row>
    <row r="31" spans="2:7" ht="17.100000000000001" customHeight="1">
      <c r="B31" s="122"/>
      <c r="C31" s="133" t="s">
        <v>228</v>
      </c>
      <c r="D31" s="129">
        <v>27</v>
      </c>
      <c r="E31" s="130">
        <f>E24-E25-E26-E27-E28-E29-E30</f>
        <v>3520</v>
      </c>
      <c r="F31" s="131">
        <f>F24-F25-F26-F27-F28-F29-F30</f>
        <v>2400</v>
      </c>
      <c r="G31" s="122"/>
    </row>
    <row r="32" spans="2:7" ht="17.100000000000001" customHeight="1">
      <c r="B32" s="122"/>
      <c r="C32" s="133" t="s">
        <v>40</v>
      </c>
      <c r="D32" s="129">
        <v>28</v>
      </c>
      <c r="E32" s="152">
        <v>0</v>
      </c>
      <c r="F32" s="153">
        <v>0</v>
      </c>
      <c r="G32" s="122"/>
    </row>
    <row r="33" spans="2:7" ht="17.100000000000001" customHeight="1">
      <c r="B33" s="122"/>
      <c r="C33" s="133" t="s">
        <v>229</v>
      </c>
      <c r="D33" s="129">
        <v>29</v>
      </c>
      <c r="E33" s="152">
        <v>0</v>
      </c>
      <c r="F33" s="153">
        <v>0</v>
      </c>
      <c r="G33" s="122"/>
    </row>
    <row r="34" spans="2:7" ht="17.100000000000001" customHeight="1">
      <c r="B34" s="122"/>
      <c r="C34" s="133" t="s">
        <v>41</v>
      </c>
      <c r="D34" s="129">
        <v>30</v>
      </c>
      <c r="E34" s="152">
        <v>0</v>
      </c>
      <c r="F34" s="153">
        <v>0</v>
      </c>
      <c r="G34" s="122"/>
    </row>
    <row r="35" spans="2:7" ht="17.100000000000001" customHeight="1">
      <c r="B35" s="122"/>
      <c r="C35" s="133" t="s">
        <v>230</v>
      </c>
      <c r="D35" s="129">
        <v>31</v>
      </c>
      <c r="E35" s="152">
        <v>0</v>
      </c>
      <c r="F35" s="153">
        <v>0</v>
      </c>
      <c r="G35" s="122"/>
    </row>
    <row r="36" spans="2:7" ht="17.100000000000001" customHeight="1" thickBot="1">
      <c r="B36" s="122"/>
      <c r="C36" s="134" t="s">
        <v>231</v>
      </c>
      <c r="D36" s="135">
        <v>32</v>
      </c>
      <c r="E36" s="136">
        <f>E31-E32-E33-E34-E35</f>
        <v>3520</v>
      </c>
      <c r="F36" s="137">
        <f>F31-F32-F33-F34-F35</f>
        <v>2400</v>
      </c>
      <c r="G36" s="122"/>
    </row>
    <row r="37" spans="2:7" ht="17.100000000000001" customHeight="1" thickTop="1">
      <c r="B37" s="122"/>
      <c r="C37" s="138"/>
      <c r="D37" s="139"/>
      <c r="E37" s="140"/>
      <c r="F37" s="141"/>
      <c r="G37" s="122"/>
    </row>
    <row r="38" spans="2:7" ht="17.100000000000001" customHeight="1" thickBot="1">
      <c r="B38" s="122"/>
      <c r="C38" s="142" t="s">
        <v>232</v>
      </c>
      <c r="D38" s="143"/>
      <c r="E38" s="144"/>
      <c r="F38" s="144"/>
      <c r="G38" s="122"/>
    </row>
    <row r="39" spans="2:7" ht="17.100000000000001" customHeight="1" thickTop="1">
      <c r="B39" s="122"/>
      <c r="C39" s="124" t="s">
        <v>233</v>
      </c>
      <c r="D39" s="125" t="s">
        <v>81</v>
      </c>
      <c r="E39" s="126" t="s">
        <v>221</v>
      </c>
      <c r="F39" s="127" t="s">
        <v>222</v>
      </c>
      <c r="G39" s="122"/>
    </row>
    <row r="40" spans="2:7" ht="17.100000000000001" customHeight="1">
      <c r="B40" s="122"/>
      <c r="C40" s="133" t="s">
        <v>21</v>
      </c>
      <c r="D40" s="129">
        <v>1</v>
      </c>
      <c r="E40" s="152">
        <v>0</v>
      </c>
      <c r="F40" s="153">
        <v>0</v>
      </c>
      <c r="G40" s="122"/>
    </row>
    <row r="41" spans="2:7" ht="17.100000000000001" customHeight="1">
      <c r="B41" s="122"/>
      <c r="C41" s="133" t="s">
        <v>234</v>
      </c>
      <c r="D41" s="129">
        <v>2</v>
      </c>
      <c r="E41" s="152">
        <v>0</v>
      </c>
      <c r="F41" s="153">
        <v>0</v>
      </c>
      <c r="G41" s="122"/>
    </row>
    <row r="42" spans="2:7" ht="17.100000000000001" customHeight="1">
      <c r="B42" s="122"/>
      <c r="C42" s="133" t="s">
        <v>235</v>
      </c>
      <c r="D42" s="129">
        <v>3</v>
      </c>
      <c r="E42" s="152">
        <v>0</v>
      </c>
      <c r="F42" s="153">
        <v>0</v>
      </c>
      <c r="G42" s="122"/>
    </row>
    <row r="43" spans="2:7" ht="17.100000000000001" customHeight="1">
      <c r="B43" s="122"/>
      <c r="C43" s="133" t="s">
        <v>42</v>
      </c>
      <c r="D43" s="129">
        <v>4</v>
      </c>
      <c r="E43" s="152">
        <v>0</v>
      </c>
      <c r="F43" s="153">
        <v>0</v>
      </c>
      <c r="G43" s="122"/>
    </row>
    <row r="44" spans="2:7" ht="17.100000000000001" customHeight="1">
      <c r="B44" s="122"/>
      <c r="C44" s="133" t="s">
        <v>236</v>
      </c>
      <c r="D44" s="129">
        <v>5</v>
      </c>
      <c r="E44" s="152">
        <v>0</v>
      </c>
      <c r="F44" s="153">
        <v>0</v>
      </c>
      <c r="G44" s="122"/>
    </row>
    <row r="45" spans="2:7" ht="17.100000000000001" customHeight="1" thickBot="1">
      <c r="B45" s="122"/>
      <c r="C45" s="134" t="s">
        <v>43</v>
      </c>
      <c r="D45" s="135">
        <v>6</v>
      </c>
      <c r="E45" s="154">
        <v>0</v>
      </c>
      <c r="F45" s="155">
        <v>0</v>
      </c>
      <c r="G45" s="122"/>
    </row>
    <row r="46" spans="2:7" s="26" customFormat="1" ht="17.100000000000001" customHeight="1" thickTop="1">
      <c r="B46" s="23"/>
      <c r="C46" s="358" t="str">
        <f>CONCATENATE("企业负责人：",基本信息!D7)&amp;"              "&amp;CONCATENATE("财务负责人：",基本信息!D8)</f>
        <v>企业负责人：xxxxx              财务负责人：xxxxx</v>
      </c>
      <c r="D46" s="358"/>
      <c r="E46" s="59" t="str">
        <f>CONCATENATE("制表人：",基本信息!D9)</f>
        <v>制表人：xxxxx</v>
      </c>
      <c r="F46" s="145" t="str">
        <f ca="1">"报出日期："&amp;YEAR(基本信息!D11)&amp;"年"&amp;MONTH(基本信息!D11)&amp;"月"&amp;DAY(基本信息!D11)&amp;"日"</f>
        <v>报出日期：2014年9月26日</v>
      </c>
      <c r="G46" s="23"/>
    </row>
    <row r="47" spans="2:7" ht="17.100000000000001" customHeight="1">
      <c r="B47" s="122"/>
      <c r="C47" s="146"/>
      <c r="D47" s="147"/>
      <c r="E47" s="148"/>
      <c r="F47" s="148"/>
      <c r="G47" s="122"/>
    </row>
  </sheetData>
  <sheetProtection formatCells="0" formatColumns="0" formatRows="0" insertColumns="0" insertRows="0" insertHyperlinks="0" deleteColumns="0" deleteRows="0" selectLockedCells="1" sort="0" autoFilter="0" pivotTables="0"/>
  <mergeCells count="4">
    <mergeCell ref="C1:F1"/>
    <mergeCell ref="C2:F2"/>
    <mergeCell ref="D3:E3"/>
    <mergeCell ref="C46:D46"/>
  </mergeCells>
  <phoneticPr fontId="2" type="noConversion"/>
  <hyperlinks>
    <hyperlink ref="C1:F1" location="基本信息!F4" display="利润及利润分配表"/>
  </hyperlinks>
  <printOptions horizontalCentered="1"/>
  <pageMargins left="0" right="0" top="0.39370078740157483" bottom="0.39370078740157483" header="0.51181102362204722" footer="0.51181102362204722"/>
  <pageSetup paperSize="9" scale="97" orientation="portrait" blackAndWhite="1" horizontalDpi="180" verticalDpi="18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N343"/>
  <sheetViews>
    <sheetView topLeftCell="B1" zoomScaleNormal="100" workbookViewId="0">
      <pane ySplit="4" topLeftCell="A5" activePane="bottomLeft" state="frozen"/>
      <selection pane="bottomLeft" activeCell="E3" sqref="E3:F3"/>
    </sheetView>
  </sheetViews>
  <sheetFormatPr defaultRowHeight="15" customHeight="1"/>
  <cols>
    <col min="1" max="2" width="5.625" style="26" customWidth="1"/>
    <col min="3" max="3" width="45.5" style="66" bestFit="1" customWidth="1"/>
    <col min="4" max="4" width="4.5" style="66" bestFit="1" customWidth="1"/>
    <col min="5" max="5" width="16.375" style="66" bestFit="1" customWidth="1"/>
    <col min="6" max="6" width="50.5" style="66" bestFit="1" customWidth="1"/>
    <col min="7" max="7" width="4.5" style="66" bestFit="1" customWidth="1"/>
    <col min="8" max="8" width="16.625" style="66" bestFit="1" customWidth="1"/>
    <col min="9" max="10" width="5.625" style="66" customWidth="1"/>
    <col min="11" max="14" width="9" style="66"/>
    <col min="15" max="16384" width="9" style="26"/>
  </cols>
  <sheetData>
    <row r="1" spans="2:9" ht="20.25">
      <c r="B1" s="23"/>
      <c r="C1" s="350" t="s">
        <v>218</v>
      </c>
      <c r="D1" s="350"/>
      <c r="E1" s="350"/>
      <c r="F1" s="350"/>
      <c r="G1" s="350"/>
      <c r="H1" s="350"/>
      <c r="I1" s="65"/>
    </row>
    <row r="2" spans="2:9" ht="15" customHeight="1">
      <c r="B2" s="23"/>
      <c r="C2" s="67"/>
      <c r="D2" s="67"/>
      <c r="E2" s="35" t="s">
        <v>85</v>
      </c>
      <c r="F2" s="65"/>
      <c r="G2" s="65"/>
      <c r="H2" s="68" t="s">
        <v>86</v>
      </c>
      <c r="I2" s="65"/>
    </row>
    <row r="3" spans="2:9" ht="15" customHeight="1" thickBot="1">
      <c r="B3" s="23"/>
      <c r="C3" s="359" t="str">
        <f>CONCATENATE("编制单位：",基本信息!D5)</f>
        <v>编制单位：xxxxx</v>
      </c>
      <c r="D3" s="360"/>
      <c r="E3" s="361" t="e">
        <f>YEAR(基本信息!D6)&amp;"年度"</f>
        <v>#VALUE!</v>
      </c>
      <c r="F3" s="361"/>
      <c r="G3" s="65"/>
      <c r="H3" s="68" t="str">
        <f>利润及利润分配表!F3</f>
        <v>单位：万元</v>
      </c>
      <c r="I3" s="65"/>
    </row>
    <row r="4" spans="2:9" ht="15" customHeight="1" thickTop="1">
      <c r="B4" s="23"/>
      <c r="C4" s="28" t="s">
        <v>87</v>
      </c>
      <c r="D4" s="29" t="s">
        <v>81</v>
      </c>
      <c r="E4" s="70" t="s">
        <v>82</v>
      </c>
      <c r="F4" s="29" t="s">
        <v>83</v>
      </c>
      <c r="G4" s="29" t="s">
        <v>81</v>
      </c>
      <c r="H4" s="30" t="s">
        <v>84</v>
      </c>
      <c r="I4" s="65"/>
    </row>
    <row r="5" spans="2:9" ht="15" customHeight="1">
      <c r="B5" s="23"/>
      <c r="C5" s="71" t="s">
        <v>88</v>
      </c>
      <c r="D5" s="52"/>
      <c r="E5" s="72"/>
      <c r="F5" s="73" t="s">
        <v>89</v>
      </c>
      <c r="G5" s="74"/>
      <c r="H5" s="46"/>
      <c r="I5" s="65"/>
    </row>
    <row r="6" spans="2:9" ht="15" customHeight="1">
      <c r="B6" s="23"/>
      <c r="C6" s="75" t="s">
        <v>90</v>
      </c>
      <c r="D6" s="74">
        <v>1</v>
      </c>
      <c r="E6" s="72">
        <f>利润及利润分配表!E5*1.17+(资产负债表!E8-资产负债表!F8)+(资产负债表!E11-资产负债表!F11)+(资产负债表!J9-资产负债表!I9)-表外数据录入2!E41</f>
        <v>24804</v>
      </c>
      <c r="F6" s="52" t="s">
        <v>91</v>
      </c>
      <c r="G6" s="74">
        <v>57</v>
      </c>
      <c r="H6" s="43">
        <f>利润及利润分配表!E21</f>
        <v>2520</v>
      </c>
      <c r="I6" s="65"/>
    </row>
    <row r="7" spans="2:9" ht="15" customHeight="1">
      <c r="B7" s="23"/>
      <c r="C7" s="75" t="s">
        <v>92</v>
      </c>
      <c r="D7" s="74">
        <v>3</v>
      </c>
      <c r="E7" s="72">
        <f>表外数据录入2!E31</f>
        <v>0</v>
      </c>
      <c r="F7" s="52" t="s">
        <v>93</v>
      </c>
      <c r="G7" s="74">
        <v>58</v>
      </c>
      <c r="H7" s="43">
        <f>表外数据录入2!E43</f>
        <v>0.5</v>
      </c>
      <c r="I7" s="65"/>
    </row>
    <row r="8" spans="2:9" ht="15" customHeight="1">
      <c r="B8" s="23"/>
      <c r="C8" s="75" t="s">
        <v>94</v>
      </c>
      <c r="D8" s="74">
        <v>8</v>
      </c>
      <c r="E8" s="72">
        <f>H38+E14-E6-E7-E26-E36-E37</f>
        <v>-5090</v>
      </c>
      <c r="F8" s="52" t="s">
        <v>95</v>
      </c>
      <c r="G8" s="74">
        <v>59</v>
      </c>
      <c r="H8" s="43">
        <f>资产负债表!F27-资产负债表!E27</f>
        <v>0</v>
      </c>
      <c r="I8" s="65"/>
    </row>
    <row r="9" spans="2:9" ht="15" customHeight="1">
      <c r="B9" s="23"/>
      <c r="C9" s="76" t="s">
        <v>96</v>
      </c>
      <c r="D9" s="74">
        <v>9</v>
      </c>
      <c r="E9" s="72">
        <f>SUM(E6:E8)</f>
        <v>19714</v>
      </c>
      <c r="F9" s="52" t="s">
        <v>97</v>
      </c>
      <c r="G9" s="74">
        <v>60</v>
      </c>
      <c r="H9" s="43">
        <f>表外数据录入2!E52</f>
        <v>0</v>
      </c>
      <c r="I9" s="65"/>
    </row>
    <row r="10" spans="2:9" ht="15" customHeight="1">
      <c r="B10" s="23"/>
      <c r="C10" s="75" t="s">
        <v>98</v>
      </c>
      <c r="D10" s="74">
        <v>10</v>
      </c>
      <c r="E10" s="72">
        <f>(利润及利润分配表!E6+资产负债表!F15-资产负债表!E15)*1.17+(资产负债表!I7-资产负债表!J7)+(资产负债表!I8-资产负债表!J8)+(资产负债表!F13-资产负债表!E13)</f>
        <v>15742</v>
      </c>
      <c r="F10" s="52" t="s">
        <v>99</v>
      </c>
      <c r="G10" s="74">
        <v>61</v>
      </c>
      <c r="H10" s="43">
        <f>表外数据录入2!E53</f>
        <v>0</v>
      </c>
      <c r="I10" s="65"/>
    </row>
    <row r="11" spans="2:9" ht="15" customHeight="1">
      <c r="B11" s="23"/>
      <c r="C11" s="75" t="s">
        <v>100</v>
      </c>
      <c r="D11" s="74">
        <v>12</v>
      </c>
      <c r="E11" s="72">
        <f>表外数据录入2!E10</f>
        <v>0</v>
      </c>
      <c r="F11" s="52" t="s">
        <v>101</v>
      </c>
      <c r="G11" s="74">
        <v>64</v>
      </c>
      <c r="H11" s="43">
        <f>资产负债表!E16-资产负债表!F16</f>
        <v>0</v>
      </c>
      <c r="I11" s="65"/>
    </row>
    <row r="12" spans="2:9" ht="15" customHeight="1">
      <c r="B12" s="23"/>
      <c r="C12" s="75" t="s">
        <v>70</v>
      </c>
      <c r="D12" s="74">
        <v>13</v>
      </c>
      <c r="E12" s="72">
        <f>表外数据录入2!E30</f>
        <v>3122</v>
      </c>
      <c r="F12" s="52" t="s">
        <v>102</v>
      </c>
      <c r="G12" s="74">
        <v>65</v>
      </c>
      <c r="H12" s="43">
        <f>资产负债表!J16-资产负债表!I16</f>
        <v>0</v>
      </c>
      <c r="I12" s="65"/>
    </row>
    <row r="13" spans="2:9" ht="15" customHeight="1">
      <c r="B13" s="23"/>
      <c r="C13" s="75" t="s">
        <v>103</v>
      </c>
      <c r="D13" s="74">
        <v>18</v>
      </c>
      <c r="E13" s="72" t="str">
        <f>IF(((资产负债表!F12-资产负债表!E12)+利润及利润分配表!E17+利润及利润分配表!E11+利润及利润分配表!E10-现金流量表!E11+(E33-利润及利润分配表!E12)-(资产负债表!F27-资产负债表!E27)-(资产负债表!F11+资产负债表!F12)*0.005/0.995-表外数据录入2!E28)&lt;0,ABS(((资产负债表!F12-资产负债表!E12)+利润及利润分配表!E17+利润及利润分配表!E11+利润及利润分配表!E10-现金流量表!E11+(E33-利润及利润分配表!E12)-(资产负债表!F27-资产负债表!E27)-(资产负债表!F11+资产负债表!F12)*0.005/0.995-表外数据录入2!E28)*0.8)," ")</f>
        <v xml:space="preserve"> </v>
      </c>
      <c r="F13" s="52" t="s">
        <v>143</v>
      </c>
      <c r="G13" s="74">
        <v>66</v>
      </c>
      <c r="H13" s="43">
        <f>表外数据录入2!E55</f>
        <v>0</v>
      </c>
      <c r="I13" s="65"/>
    </row>
    <row r="14" spans="2:9" ht="15" customHeight="1">
      <c r="B14" s="23"/>
      <c r="C14" s="76" t="s">
        <v>104</v>
      </c>
      <c r="D14" s="74">
        <v>20</v>
      </c>
      <c r="E14" s="72">
        <f>SUM(E10:E13)</f>
        <v>18864</v>
      </c>
      <c r="F14" s="52" t="s">
        <v>105</v>
      </c>
      <c r="G14" s="74">
        <v>67</v>
      </c>
      <c r="H14" s="43">
        <f>表外数据录入2!E54</f>
        <v>0</v>
      </c>
      <c r="I14" s="65"/>
    </row>
    <row r="15" spans="2:9" ht="15" customHeight="1">
      <c r="B15" s="23"/>
      <c r="C15" s="77" t="s">
        <v>106</v>
      </c>
      <c r="D15" s="74">
        <v>21</v>
      </c>
      <c r="E15" s="72">
        <f>E9-E14</f>
        <v>850</v>
      </c>
      <c r="F15" s="52" t="s">
        <v>107</v>
      </c>
      <c r="G15" s="74">
        <v>68</v>
      </c>
      <c r="H15" s="43">
        <f>表外数据录入2!E42</f>
        <v>0</v>
      </c>
      <c r="I15" s="65"/>
    </row>
    <row r="16" spans="2:9" ht="15" customHeight="1">
      <c r="B16" s="23"/>
      <c r="C16" s="71" t="s">
        <v>108</v>
      </c>
      <c r="D16" s="74"/>
      <c r="E16" s="78"/>
      <c r="F16" s="52" t="s">
        <v>109</v>
      </c>
      <c r="G16" s="74">
        <v>69</v>
      </c>
      <c r="H16" s="43">
        <f>-利润及利润分配表!E14</f>
        <v>-300</v>
      </c>
      <c r="I16" s="65"/>
    </row>
    <row r="17" spans="2:9" ht="15" customHeight="1">
      <c r="B17" s="23"/>
      <c r="C17" s="75" t="s">
        <v>110</v>
      </c>
      <c r="D17" s="74">
        <v>22</v>
      </c>
      <c r="E17" s="72">
        <f>IF((资产负债表!F7+资产负债表!F24-资产负债表!E7-资产负债表!E24)&lt;0,ABS(资产负债表!F7+资产负债表!F24-资产负债表!E7-资产负债表!E24)," ")</f>
        <v>500</v>
      </c>
      <c r="F17" s="52" t="s">
        <v>111</v>
      </c>
      <c r="G17" s="74">
        <v>70</v>
      </c>
      <c r="H17" s="43">
        <f>(资产负债表!J29-资产负债表!I29)-(资产负债表!F41-资产负债表!E41)</f>
        <v>0</v>
      </c>
      <c r="I17" s="65"/>
    </row>
    <row r="18" spans="2:9" ht="15" customHeight="1">
      <c r="B18" s="23"/>
      <c r="C18" s="75" t="s">
        <v>112</v>
      </c>
      <c r="D18" s="74">
        <v>23</v>
      </c>
      <c r="E18" s="72">
        <f>表外数据录入2!E56</f>
        <v>0</v>
      </c>
      <c r="F18" s="52" t="s">
        <v>113</v>
      </c>
      <c r="G18" s="74">
        <v>71</v>
      </c>
      <c r="H18" s="43">
        <f>资产负债表!E15-资产负债表!F15</f>
        <v>-1200</v>
      </c>
      <c r="I18" s="65"/>
    </row>
    <row r="19" spans="2:9" ht="15" customHeight="1">
      <c r="B19" s="23"/>
      <c r="C19" s="75" t="s">
        <v>144</v>
      </c>
      <c r="D19" s="74">
        <v>25</v>
      </c>
      <c r="E19" s="72">
        <f>表外数据录入2!E59</f>
        <v>0</v>
      </c>
      <c r="F19" s="52" t="s">
        <v>114</v>
      </c>
      <c r="G19" s="74">
        <v>72</v>
      </c>
      <c r="H19" s="43">
        <f>(资产负债表!E8+资产负债表!E9+资产负债表!E10+资产负债表!E11+资产负债表!E12+资产负债表!E13+资产负债表!E14)-(资产负债表!F8+资产负债表!F9+资产负债表!F10+资产负债表!F11+资产负债表!F12+资产负债表!F13+资产负债表!F14)</f>
        <v>-130</v>
      </c>
      <c r="I19" s="65"/>
    </row>
    <row r="20" spans="2:9" ht="15" customHeight="1">
      <c r="B20" s="23"/>
      <c r="C20" s="75" t="s">
        <v>115</v>
      </c>
      <c r="D20" s="74">
        <v>28</v>
      </c>
      <c r="E20" s="72">
        <f>表外数据录入2!E60</f>
        <v>0</v>
      </c>
      <c r="F20" s="52" t="s">
        <v>116</v>
      </c>
      <c r="G20" s="74">
        <v>73</v>
      </c>
      <c r="H20" s="43">
        <f>资产负债表!J7+资产负债表!J8+资产负债表!J9+资产负债表!J10+资产负债表!J11+资产负债表!J12+资产负债表!J13+资产负债表!J14+资产负债表!J15+资产负债表!J16-资产负债表!I7-资产负债表!I8-资产负债表!I9-资产负债表!I10-资产负债表!I11-资产负债表!I12-资产负债表!I13-资产负债表!I14-资产负债表!I15-资产负债表!I16</f>
        <v>300</v>
      </c>
      <c r="I20" s="65"/>
    </row>
    <row r="21" spans="2:9" ht="15" customHeight="1">
      <c r="B21" s="23"/>
      <c r="C21" s="76" t="s">
        <v>96</v>
      </c>
      <c r="D21" s="74">
        <v>29</v>
      </c>
      <c r="E21" s="72">
        <f>SUM(E17:E20)</f>
        <v>500</v>
      </c>
      <c r="F21" s="52" t="s">
        <v>52</v>
      </c>
      <c r="G21" s="74">
        <v>74</v>
      </c>
      <c r="H21" s="43">
        <f>E15-H6-H7-H8-H9-H10-H11-H12-H13-H14-H15-H16-H17-H18-H19-H20</f>
        <v>-340.5</v>
      </c>
      <c r="I21" s="65"/>
    </row>
    <row r="22" spans="2:9" ht="15" customHeight="1">
      <c r="B22" s="23"/>
      <c r="C22" s="75" t="s">
        <v>117</v>
      </c>
      <c r="D22" s="74">
        <v>30</v>
      </c>
      <c r="E22" s="72">
        <f>资产负债表!F26+资产负债表!F31+资产负债表!F32+资产负债表!F39-资产负债表!E26-资产负债表!E31-资产负债表!E32-资产负债表!E39</f>
        <v>2050</v>
      </c>
      <c r="F22" s="73" t="s">
        <v>118</v>
      </c>
      <c r="G22" s="74">
        <v>75</v>
      </c>
      <c r="H22" s="43">
        <f>SUM(H6:H21)</f>
        <v>850</v>
      </c>
      <c r="I22" s="65"/>
    </row>
    <row r="23" spans="2:9" ht="15" customHeight="1">
      <c r="B23" s="23"/>
      <c r="C23" s="75" t="s">
        <v>119</v>
      </c>
      <c r="D23" s="74">
        <v>31</v>
      </c>
      <c r="E23" s="79">
        <f>IF((资产负债表!F7+资产负债表!F24-资产负债表!E7-资产负债表!E24)&lt;0,0,资产负债表!F7+资产负债表!F24-资产负债表!E7-资产负债表!E24)</f>
        <v>0</v>
      </c>
      <c r="F23" s="52"/>
      <c r="G23" s="52"/>
      <c r="H23" s="43"/>
      <c r="I23" s="65"/>
    </row>
    <row r="24" spans="2:9" ht="15" customHeight="1">
      <c r="B24" s="23"/>
      <c r="C24" s="75" t="s">
        <v>120</v>
      </c>
      <c r="D24" s="74">
        <v>35</v>
      </c>
      <c r="E24" s="72">
        <f>表外数据录入2!E61</f>
        <v>0</v>
      </c>
      <c r="F24" s="52"/>
      <c r="G24" s="52"/>
      <c r="H24" s="43"/>
      <c r="I24" s="65"/>
    </row>
    <row r="25" spans="2:9" ht="15" customHeight="1">
      <c r="B25" s="23"/>
      <c r="C25" s="76" t="s">
        <v>104</v>
      </c>
      <c r="D25" s="74">
        <v>36</v>
      </c>
      <c r="E25" s="72">
        <f>SUM(E22:E24)</f>
        <v>2050</v>
      </c>
      <c r="F25" s="52"/>
      <c r="G25" s="52"/>
      <c r="H25" s="43"/>
      <c r="I25" s="65"/>
    </row>
    <row r="26" spans="2:9" ht="15" customHeight="1">
      <c r="B26" s="23"/>
      <c r="C26" s="80" t="s">
        <v>121</v>
      </c>
      <c r="D26" s="74">
        <v>37</v>
      </c>
      <c r="E26" s="72">
        <f>E21-E25</f>
        <v>-1550</v>
      </c>
      <c r="F26" s="73" t="s">
        <v>122</v>
      </c>
      <c r="G26" s="74"/>
      <c r="H26" s="46"/>
      <c r="I26" s="65"/>
    </row>
    <row r="27" spans="2:9" ht="15" customHeight="1">
      <c r="B27" s="23"/>
      <c r="C27" s="71" t="s">
        <v>123</v>
      </c>
      <c r="D27" s="74"/>
      <c r="E27" s="78"/>
      <c r="F27" s="52" t="s">
        <v>124</v>
      </c>
      <c r="G27" s="74">
        <v>76</v>
      </c>
      <c r="H27" s="89">
        <v>0</v>
      </c>
      <c r="I27" s="65"/>
    </row>
    <row r="28" spans="2:9" ht="15" customHeight="1">
      <c r="B28" s="23"/>
      <c r="C28" s="75" t="s">
        <v>125</v>
      </c>
      <c r="D28" s="74">
        <v>38</v>
      </c>
      <c r="E28" s="72">
        <f>资产负债表!J34-资产负债表!I34</f>
        <v>0</v>
      </c>
      <c r="F28" s="52" t="s">
        <v>126</v>
      </c>
      <c r="G28" s="74">
        <v>77</v>
      </c>
      <c r="H28" s="89">
        <v>0</v>
      </c>
      <c r="I28" s="65"/>
    </row>
    <row r="29" spans="2:9" ht="15" customHeight="1">
      <c r="B29" s="23"/>
      <c r="C29" s="75" t="s">
        <v>127</v>
      </c>
      <c r="D29" s="74">
        <v>40</v>
      </c>
      <c r="E29" s="72">
        <f>IF((资产负债表!J6+资产负债表!J27-资产负债表!I6-资产负债表!I27)&lt;0,0,资产负债表!J6+资产负债表!J27-资产负债表!I6-资产负债表!I27)</f>
        <v>800</v>
      </c>
      <c r="F29" s="52" t="s">
        <v>128</v>
      </c>
      <c r="G29" s="74">
        <v>78</v>
      </c>
      <c r="H29" s="89">
        <v>0</v>
      </c>
      <c r="I29" s="65"/>
    </row>
    <row r="30" spans="2:9" ht="15" customHeight="1">
      <c r="B30" s="23"/>
      <c r="C30" s="75" t="s">
        <v>129</v>
      </c>
      <c r="D30" s="74">
        <v>43</v>
      </c>
      <c r="E30" s="72">
        <f>表外数据录入2!E62</f>
        <v>0</v>
      </c>
      <c r="F30" s="52"/>
      <c r="G30" s="52"/>
      <c r="H30" s="43"/>
      <c r="I30" s="65"/>
    </row>
    <row r="31" spans="2:9" ht="15" customHeight="1">
      <c r="B31" s="23"/>
      <c r="C31" s="76" t="s">
        <v>96</v>
      </c>
      <c r="D31" s="74">
        <v>44</v>
      </c>
      <c r="E31" s="72">
        <f>SUM(E28:E30)</f>
        <v>800</v>
      </c>
      <c r="F31" s="52"/>
      <c r="G31" s="52"/>
      <c r="H31" s="43"/>
      <c r="I31" s="65"/>
    </row>
    <row r="32" spans="2:9" ht="15" customHeight="1">
      <c r="B32" s="23"/>
      <c r="C32" s="75" t="s">
        <v>130</v>
      </c>
      <c r="D32" s="74">
        <v>45</v>
      </c>
      <c r="E32" s="72" t="str">
        <f>IF((资产负债表!J6+资产负债表!J27-资产负债表!I6-资产负债表!I27)&lt;0,ABS(资产负债表!J6+资产负债表!J27-资产负债表!I6-资产负债表!I27)," ")</f>
        <v xml:space="preserve"> </v>
      </c>
      <c r="F32" s="52"/>
      <c r="G32" s="52"/>
      <c r="H32" s="43"/>
      <c r="I32" s="65"/>
    </row>
    <row r="33" spans="2:9" ht="15" customHeight="1">
      <c r="B33" s="23"/>
      <c r="C33" s="75" t="s">
        <v>131</v>
      </c>
      <c r="D33" s="74">
        <v>46</v>
      </c>
      <c r="E33" s="72">
        <f>表外数据录入2!E37</f>
        <v>0</v>
      </c>
      <c r="F33" s="73" t="s">
        <v>132</v>
      </c>
      <c r="G33" s="74"/>
      <c r="H33" s="46"/>
      <c r="I33" s="65"/>
    </row>
    <row r="34" spans="2:9" ht="15" customHeight="1">
      <c r="B34" s="23"/>
      <c r="C34" s="75" t="s">
        <v>133</v>
      </c>
      <c r="D34" s="74">
        <v>52</v>
      </c>
      <c r="E34" s="72">
        <f>表外数据录入2!E63</f>
        <v>0</v>
      </c>
      <c r="F34" s="52" t="s">
        <v>134</v>
      </c>
      <c r="G34" s="74">
        <v>79</v>
      </c>
      <c r="H34" s="43">
        <f>资产负债表!F6</f>
        <v>900</v>
      </c>
      <c r="I34" s="65"/>
    </row>
    <row r="35" spans="2:9" ht="15" customHeight="1">
      <c r="B35" s="23"/>
      <c r="C35" s="76" t="s">
        <v>104</v>
      </c>
      <c r="D35" s="74">
        <v>53</v>
      </c>
      <c r="E35" s="72">
        <f>SUM(E32:E34)</f>
        <v>0</v>
      </c>
      <c r="F35" s="52" t="s">
        <v>135</v>
      </c>
      <c r="G35" s="74">
        <v>80</v>
      </c>
      <c r="H35" s="43">
        <f>资产负债表!E6</f>
        <v>800</v>
      </c>
      <c r="I35" s="65"/>
    </row>
    <row r="36" spans="2:9" ht="15" customHeight="1">
      <c r="B36" s="23"/>
      <c r="C36" s="80" t="s">
        <v>136</v>
      </c>
      <c r="D36" s="74">
        <v>54</v>
      </c>
      <c r="E36" s="72">
        <f>E31-E35</f>
        <v>800</v>
      </c>
      <c r="F36" s="52" t="s">
        <v>137</v>
      </c>
      <c r="G36" s="74">
        <v>81</v>
      </c>
      <c r="H36" s="89">
        <v>0</v>
      </c>
      <c r="I36" s="65"/>
    </row>
    <row r="37" spans="2:9" ht="15" customHeight="1">
      <c r="B37" s="23"/>
      <c r="C37" s="71" t="s">
        <v>138</v>
      </c>
      <c r="D37" s="74">
        <v>55</v>
      </c>
      <c r="E37" s="88">
        <v>0</v>
      </c>
      <c r="F37" s="52" t="s">
        <v>139</v>
      </c>
      <c r="G37" s="74">
        <v>82</v>
      </c>
      <c r="H37" s="89">
        <v>0</v>
      </c>
      <c r="I37" s="65"/>
    </row>
    <row r="38" spans="2:9" ht="15" customHeight="1" thickBot="1">
      <c r="B38" s="23"/>
      <c r="C38" s="81" t="s">
        <v>140</v>
      </c>
      <c r="D38" s="82">
        <v>56</v>
      </c>
      <c r="E38" s="83">
        <f>E15+E26+E36+E37</f>
        <v>100</v>
      </c>
      <c r="F38" s="84" t="s">
        <v>141</v>
      </c>
      <c r="G38" s="82">
        <v>83</v>
      </c>
      <c r="H38" s="85">
        <f>H34-H35+H36-H37</f>
        <v>100</v>
      </c>
      <c r="I38" s="65"/>
    </row>
    <row r="39" spans="2:9" ht="15" customHeight="1" thickTop="1">
      <c r="B39" s="23"/>
      <c r="C39" s="65" t="str">
        <f>CONCATENATE("企业负责人：",基本信息!D7)</f>
        <v>企业负责人：xxxxx</v>
      </c>
      <c r="D39" s="65"/>
      <c r="E39" s="65" t="str">
        <f>CONCATENATE("财务负责人：",基本信息!D8)</f>
        <v>财务负责人：xxxxx</v>
      </c>
      <c r="F39" s="86" t="str">
        <f>CONCATENATE("制表人：",基本信息!D9)</f>
        <v>制表人：xxxxx</v>
      </c>
      <c r="G39" s="65"/>
      <c r="H39" s="90" t="str">
        <f ca="1">"报出日期："&amp;YEAR(基本信息!D11)&amp;"年"&amp;MONTH(基本信息!D11)&amp;"月"&amp;DAY(基本信息!D11)&amp;"日"</f>
        <v>报出日期：2014年9月26日</v>
      </c>
      <c r="I39" s="65"/>
    </row>
    <row r="40" spans="2:9" ht="15" customHeight="1">
      <c r="B40" s="23"/>
      <c r="C40" s="65"/>
      <c r="D40" s="65"/>
      <c r="E40" s="65"/>
      <c r="F40" s="65"/>
      <c r="G40" s="65"/>
      <c r="H40" s="65"/>
      <c r="I40" s="65"/>
    </row>
    <row r="68" spans="4:5" ht="15" customHeight="1">
      <c r="D68" s="63"/>
      <c r="E68" s="87"/>
    </row>
    <row r="69" spans="4:5" ht="15" customHeight="1">
      <c r="D69" s="63"/>
      <c r="E69" s="87"/>
    </row>
    <row r="70" spans="4:5" ht="15" customHeight="1">
      <c r="D70" s="63"/>
      <c r="E70" s="87"/>
    </row>
    <row r="71" spans="4:5" ht="15" customHeight="1">
      <c r="D71" s="63"/>
      <c r="E71" s="87"/>
    </row>
    <row r="72" spans="4:5" ht="15" customHeight="1">
      <c r="D72" s="63"/>
      <c r="E72" s="87"/>
    </row>
    <row r="73" spans="4:5" ht="15" customHeight="1">
      <c r="D73" s="63"/>
      <c r="E73" s="87"/>
    </row>
    <row r="74" spans="4:5" ht="15" customHeight="1">
      <c r="D74" s="63"/>
      <c r="E74" s="87"/>
    </row>
    <row r="75" spans="4:5" ht="15" customHeight="1">
      <c r="D75" s="63"/>
      <c r="E75" s="87"/>
    </row>
    <row r="76" spans="4:5" ht="15" customHeight="1">
      <c r="D76" s="63"/>
      <c r="E76" s="87"/>
    </row>
    <row r="77" spans="4:5" ht="15" customHeight="1">
      <c r="D77" s="63"/>
      <c r="E77" s="87"/>
    </row>
    <row r="78" spans="4:5" ht="15" customHeight="1">
      <c r="D78" s="63"/>
      <c r="E78" s="87"/>
    </row>
    <row r="79" spans="4:5" ht="15" customHeight="1">
      <c r="D79" s="63"/>
      <c r="E79" s="87"/>
    </row>
    <row r="80" spans="4:5" ht="15" customHeight="1">
      <c r="D80" s="63"/>
      <c r="E80" s="87"/>
    </row>
    <row r="81" spans="4:5" ht="15" customHeight="1">
      <c r="D81" s="63"/>
      <c r="E81" s="87"/>
    </row>
    <row r="82" spans="4:5" ht="15" customHeight="1">
      <c r="D82" s="63"/>
      <c r="E82" s="87"/>
    </row>
    <row r="83" spans="4:5" ht="15" customHeight="1">
      <c r="D83" s="63"/>
      <c r="E83" s="87"/>
    </row>
    <row r="84" spans="4:5" ht="15" customHeight="1">
      <c r="D84" s="63"/>
      <c r="E84" s="87"/>
    </row>
    <row r="85" spans="4:5" ht="15" customHeight="1">
      <c r="D85" s="63"/>
      <c r="E85" s="87"/>
    </row>
    <row r="86" spans="4:5" ht="15" customHeight="1">
      <c r="D86" s="63"/>
      <c r="E86" s="87"/>
    </row>
    <row r="87" spans="4:5" ht="15" customHeight="1">
      <c r="D87" s="63"/>
      <c r="E87" s="87"/>
    </row>
    <row r="88" spans="4:5" ht="15" customHeight="1">
      <c r="D88" s="63"/>
      <c r="E88" s="87"/>
    </row>
    <row r="89" spans="4:5" ht="15" customHeight="1">
      <c r="D89" s="63"/>
      <c r="E89" s="87"/>
    </row>
    <row r="90" spans="4:5" ht="15" customHeight="1">
      <c r="D90" s="63"/>
      <c r="E90" s="87"/>
    </row>
    <row r="91" spans="4:5" ht="15" customHeight="1">
      <c r="D91" s="63"/>
      <c r="E91" s="87"/>
    </row>
    <row r="92" spans="4:5" ht="15" customHeight="1">
      <c r="D92" s="63"/>
      <c r="E92" s="87"/>
    </row>
    <row r="93" spans="4:5" ht="15" customHeight="1">
      <c r="D93" s="63"/>
      <c r="E93" s="87"/>
    </row>
    <row r="94" spans="4:5" ht="15" customHeight="1">
      <c r="D94" s="63"/>
      <c r="E94" s="87"/>
    </row>
    <row r="95" spans="4:5" ht="15" customHeight="1">
      <c r="D95" s="63"/>
      <c r="E95" s="87"/>
    </row>
    <row r="96" spans="4:5" ht="15" customHeight="1">
      <c r="D96" s="63"/>
      <c r="E96" s="87"/>
    </row>
    <row r="97" spans="4:5" ht="15" customHeight="1">
      <c r="D97" s="63"/>
      <c r="E97" s="87"/>
    </row>
    <row r="98" spans="4:5" ht="15" customHeight="1">
      <c r="D98" s="63"/>
      <c r="E98" s="87"/>
    </row>
    <row r="99" spans="4:5" ht="15" customHeight="1">
      <c r="D99" s="63"/>
      <c r="E99" s="87"/>
    </row>
    <row r="100" spans="4:5" ht="15" customHeight="1">
      <c r="D100" s="63"/>
      <c r="E100" s="87"/>
    </row>
    <row r="101" spans="4:5" ht="15" customHeight="1">
      <c r="D101" s="63"/>
      <c r="E101" s="87"/>
    </row>
    <row r="102" spans="4:5" ht="15" customHeight="1">
      <c r="D102" s="63"/>
      <c r="E102" s="87"/>
    </row>
    <row r="103" spans="4:5" ht="15" customHeight="1">
      <c r="D103" s="63"/>
      <c r="E103" s="87"/>
    </row>
    <row r="104" spans="4:5" ht="15" customHeight="1">
      <c r="D104" s="63"/>
      <c r="E104" s="87"/>
    </row>
    <row r="105" spans="4:5" ht="15" customHeight="1">
      <c r="D105" s="63"/>
      <c r="E105" s="87"/>
    </row>
    <row r="106" spans="4:5" ht="15" customHeight="1">
      <c r="D106" s="63"/>
      <c r="E106" s="87"/>
    </row>
    <row r="107" spans="4:5" ht="15" customHeight="1">
      <c r="D107" s="63"/>
      <c r="E107" s="87"/>
    </row>
    <row r="108" spans="4:5" ht="15" customHeight="1">
      <c r="D108" s="63"/>
      <c r="E108" s="87"/>
    </row>
    <row r="109" spans="4:5" ht="15" customHeight="1">
      <c r="D109" s="63"/>
      <c r="E109" s="87"/>
    </row>
    <row r="110" spans="4:5" ht="15" customHeight="1">
      <c r="D110" s="63"/>
      <c r="E110" s="87"/>
    </row>
    <row r="111" spans="4:5" ht="15" customHeight="1">
      <c r="D111" s="63"/>
      <c r="E111" s="87"/>
    </row>
    <row r="112" spans="4:5" ht="15" customHeight="1">
      <c r="D112" s="63"/>
      <c r="E112" s="87"/>
    </row>
    <row r="113" spans="4:5" ht="15" customHeight="1">
      <c r="D113" s="63"/>
      <c r="E113" s="87"/>
    </row>
    <row r="114" spans="4:5" ht="15" customHeight="1">
      <c r="D114" s="63"/>
      <c r="E114" s="87"/>
    </row>
    <row r="115" spans="4:5" ht="15" customHeight="1">
      <c r="D115" s="63"/>
      <c r="E115" s="87"/>
    </row>
    <row r="116" spans="4:5" ht="15" customHeight="1">
      <c r="D116" s="63"/>
      <c r="E116" s="87"/>
    </row>
    <row r="117" spans="4:5" ht="15" customHeight="1">
      <c r="D117" s="63"/>
      <c r="E117" s="87"/>
    </row>
    <row r="118" spans="4:5" ht="15" customHeight="1">
      <c r="D118" s="63"/>
      <c r="E118" s="87"/>
    </row>
    <row r="119" spans="4:5" ht="15" customHeight="1">
      <c r="D119" s="63"/>
      <c r="E119" s="87"/>
    </row>
    <row r="120" spans="4:5" ht="15" customHeight="1">
      <c r="D120" s="63"/>
      <c r="E120" s="87"/>
    </row>
    <row r="121" spans="4:5" ht="15" customHeight="1">
      <c r="D121" s="63"/>
      <c r="E121" s="87"/>
    </row>
    <row r="122" spans="4:5" ht="15" customHeight="1">
      <c r="D122" s="63"/>
      <c r="E122" s="87"/>
    </row>
    <row r="123" spans="4:5" ht="15" customHeight="1">
      <c r="D123" s="63"/>
      <c r="E123" s="87"/>
    </row>
    <row r="124" spans="4:5" ht="15" customHeight="1">
      <c r="D124" s="63"/>
      <c r="E124" s="87"/>
    </row>
    <row r="125" spans="4:5" ht="15" customHeight="1">
      <c r="D125" s="63"/>
      <c r="E125" s="87"/>
    </row>
    <row r="126" spans="4:5" ht="15" customHeight="1">
      <c r="D126" s="63"/>
      <c r="E126" s="87"/>
    </row>
    <row r="127" spans="4:5" ht="15" customHeight="1">
      <c r="D127" s="63"/>
      <c r="E127" s="87"/>
    </row>
    <row r="128" spans="4:5" ht="15" customHeight="1">
      <c r="D128" s="63"/>
      <c r="E128" s="87"/>
    </row>
    <row r="129" spans="4:5" ht="15" customHeight="1">
      <c r="D129" s="63"/>
      <c r="E129" s="87"/>
    </row>
    <row r="130" spans="4:5" ht="15" customHeight="1">
      <c r="D130" s="63"/>
      <c r="E130" s="87"/>
    </row>
    <row r="131" spans="4:5" ht="15" customHeight="1">
      <c r="D131" s="63"/>
      <c r="E131" s="87"/>
    </row>
    <row r="132" spans="4:5" ht="15" customHeight="1">
      <c r="D132" s="63"/>
      <c r="E132" s="87"/>
    </row>
    <row r="133" spans="4:5" ht="15" customHeight="1">
      <c r="D133" s="63"/>
      <c r="E133" s="87"/>
    </row>
    <row r="134" spans="4:5" ht="15" customHeight="1">
      <c r="D134" s="63"/>
      <c r="E134" s="87"/>
    </row>
    <row r="135" spans="4:5" ht="15" customHeight="1">
      <c r="D135" s="63"/>
      <c r="E135" s="87"/>
    </row>
    <row r="136" spans="4:5" ht="15" customHeight="1">
      <c r="D136" s="63"/>
      <c r="E136" s="87"/>
    </row>
    <row r="137" spans="4:5" ht="15" customHeight="1">
      <c r="D137" s="63"/>
      <c r="E137" s="87"/>
    </row>
    <row r="138" spans="4:5" ht="15" customHeight="1">
      <c r="D138" s="63"/>
      <c r="E138" s="87"/>
    </row>
    <row r="139" spans="4:5" ht="15" customHeight="1">
      <c r="D139" s="63"/>
      <c r="E139" s="87"/>
    </row>
    <row r="140" spans="4:5" ht="15" customHeight="1">
      <c r="D140" s="63"/>
      <c r="E140" s="87"/>
    </row>
    <row r="141" spans="4:5" ht="15" customHeight="1">
      <c r="D141" s="63"/>
      <c r="E141" s="87"/>
    </row>
    <row r="142" spans="4:5" ht="15" customHeight="1">
      <c r="D142" s="63"/>
      <c r="E142" s="87"/>
    </row>
    <row r="143" spans="4:5" ht="15" customHeight="1">
      <c r="D143" s="63"/>
      <c r="E143" s="87"/>
    </row>
    <row r="144" spans="4:5" ht="15" customHeight="1">
      <c r="D144" s="63"/>
      <c r="E144" s="87"/>
    </row>
    <row r="145" spans="4:5" ht="15" customHeight="1">
      <c r="D145" s="63"/>
      <c r="E145" s="87"/>
    </row>
    <row r="146" spans="4:5" ht="15" customHeight="1">
      <c r="D146" s="63"/>
      <c r="E146" s="87"/>
    </row>
    <row r="147" spans="4:5" ht="15" customHeight="1">
      <c r="D147" s="63"/>
      <c r="E147" s="87"/>
    </row>
    <row r="148" spans="4:5" ht="15" customHeight="1">
      <c r="D148" s="63"/>
      <c r="E148" s="87"/>
    </row>
    <row r="149" spans="4:5" ht="15" customHeight="1">
      <c r="D149" s="63"/>
      <c r="E149" s="87"/>
    </row>
    <row r="150" spans="4:5" ht="15" customHeight="1">
      <c r="D150" s="63"/>
      <c r="E150" s="87"/>
    </row>
    <row r="151" spans="4:5" ht="15" customHeight="1">
      <c r="D151" s="63"/>
      <c r="E151" s="87"/>
    </row>
    <row r="152" spans="4:5" ht="15" customHeight="1">
      <c r="D152" s="63"/>
      <c r="E152" s="87"/>
    </row>
    <row r="153" spans="4:5" ht="15" customHeight="1">
      <c r="D153" s="63"/>
      <c r="E153" s="87"/>
    </row>
    <row r="154" spans="4:5" ht="15" customHeight="1">
      <c r="D154" s="63"/>
      <c r="E154" s="87"/>
    </row>
    <row r="155" spans="4:5" ht="15" customHeight="1">
      <c r="D155" s="63"/>
      <c r="E155" s="87"/>
    </row>
    <row r="156" spans="4:5" ht="15" customHeight="1">
      <c r="D156" s="63"/>
      <c r="E156" s="87"/>
    </row>
    <row r="157" spans="4:5" ht="15" customHeight="1">
      <c r="D157" s="63"/>
      <c r="E157" s="87"/>
    </row>
    <row r="158" spans="4:5" ht="15" customHeight="1">
      <c r="D158" s="63"/>
      <c r="E158" s="87"/>
    </row>
    <row r="159" spans="4:5" ht="15" customHeight="1">
      <c r="D159" s="63"/>
      <c r="E159" s="87"/>
    </row>
    <row r="160" spans="4:5" ht="15" customHeight="1">
      <c r="D160" s="63"/>
      <c r="E160" s="87"/>
    </row>
    <row r="161" spans="4:5" ht="15" customHeight="1">
      <c r="D161" s="63"/>
      <c r="E161" s="87"/>
    </row>
    <row r="162" spans="4:5" ht="15" customHeight="1">
      <c r="D162" s="63"/>
      <c r="E162" s="87"/>
    </row>
    <row r="163" spans="4:5" ht="15" customHeight="1">
      <c r="D163" s="63"/>
      <c r="E163" s="87"/>
    </row>
    <row r="164" spans="4:5" ht="15" customHeight="1">
      <c r="D164" s="63"/>
      <c r="E164" s="87"/>
    </row>
    <row r="165" spans="4:5" ht="15" customHeight="1">
      <c r="D165" s="63"/>
      <c r="E165" s="87"/>
    </row>
    <row r="166" spans="4:5" ht="15" customHeight="1">
      <c r="D166" s="63"/>
      <c r="E166" s="87"/>
    </row>
    <row r="167" spans="4:5" ht="15" customHeight="1">
      <c r="D167" s="63"/>
      <c r="E167" s="87"/>
    </row>
    <row r="168" spans="4:5" ht="15" customHeight="1">
      <c r="D168" s="63"/>
      <c r="E168" s="87"/>
    </row>
    <row r="169" spans="4:5" ht="15" customHeight="1">
      <c r="D169" s="63"/>
      <c r="E169" s="87"/>
    </row>
    <row r="170" spans="4:5" ht="15" customHeight="1">
      <c r="D170" s="63"/>
      <c r="E170" s="87"/>
    </row>
    <row r="171" spans="4:5" ht="15" customHeight="1">
      <c r="D171" s="63"/>
      <c r="E171" s="87"/>
    </row>
    <row r="172" spans="4:5" ht="15" customHeight="1">
      <c r="D172" s="63"/>
      <c r="E172" s="87"/>
    </row>
    <row r="173" spans="4:5" ht="15" customHeight="1">
      <c r="D173" s="63"/>
      <c r="E173" s="87"/>
    </row>
    <row r="174" spans="4:5" ht="15" customHeight="1">
      <c r="D174" s="63"/>
      <c r="E174" s="87"/>
    </row>
    <row r="175" spans="4:5" ht="15" customHeight="1">
      <c r="D175" s="63"/>
      <c r="E175" s="87"/>
    </row>
    <row r="176" spans="4:5" ht="15" customHeight="1">
      <c r="D176" s="63"/>
      <c r="E176" s="87"/>
    </row>
    <row r="177" spans="4:5" ht="15" customHeight="1">
      <c r="D177" s="63"/>
      <c r="E177" s="87"/>
    </row>
    <row r="178" spans="4:5" ht="15" customHeight="1">
      <c r="D178" s="63"/>
      <c r="E178" s="87"/>
    </row>
    <row r="179" spans="4:5" ht="15" customHeight="1">
      <c r="D179" s="63"/>
      <c r="E179" s="87"/>
    </row>
    <row r="180" spans="4:5" ht="15" customHeight="1">
      <c r="D180" s="63"/>
      <c r="E180" s="87"/>
    </row>
    <row r="181" spans="4:5" ht="15" customHeight="1">
      <c r="D181" s="63"/>
      <c r="E181" s="87"/>
    </row>
    <row r="182" spans="4:5" ht="15" customHeight="1">
      <c r="D182" s="63"/>
      <c r="E182" s="87"/>
    </row>
    <row r="183" spans="4:5" ht="15" customHeight="1">
      <c r="D183" s="63"/>
      <c r="E183" s="87"/>
    </row>
    <row r="184" spans="4:5" ht="15" customHeight="1">
      <c r="D184" s="63"/>
      <c r="E184" s="87"/>
    </row>
    <row r="185" spans="4:5" ht="15" customHeight="1">
      <c r="D185" s="63"/>
      <c r="E185" s="87"/>
    </row>
    <row r="186" spans="4:5" ht="15" customHeight="1">
      <c r="D186" s="63"/>
      <c r="E186" s="87"/>
    </row>
    <row r="187" spans="4:5" ht="15" customHeight="1">
      <c r="D187" s="63"/>
      <c r="E187" s="87"/>
    </row>
    <row r="188" spans="4:5" ht="15" customHeight="1">
      <c r="D188" s="63"/>
      <c r="E188" s="87"/>
    </row>
    <row r="189" spans="4:5" ht="15" customHeight="1">
      <c r="D189" s="63"/>
      <c r="E189" s="87"/>
    </row>
    <row r="190" spans="4:5" ht="15" customHeight="1">
      <c r="D190" s="63"/>
      <c r="E190" s="87"/>
    </row>
    <row r="191" spans="4:5" ht="15" customHeight="1">
      <c r="D191" s="63"/>
      <c r="E191" s="87"/>
    </row>
    <row r="192" spans="4:5" ht="15" customHeight="1">
      <c r="D192" s="63"/>
      <c r="E192" s="87"/>
    </row>
    <row r="193" spans="4:5" ht="15" customHeight="1">
      <c r="D193" s="63"/>
      <c r="E193" s="87"/>
    </row>
    <row r="194" spans="4:5" ht="15" customHeight="1">
      <c r="D194" s="63"/>
      <c r="E194" s="87"/>
    </row>
    <row r="195" spans="4:5" ht="15" customHeight="1">
      <c r="D195" s="63"/>
      <c r="E195" s="87"/>
    </row>
    <row r="196" spans="4:5" ht="15" customHeight="1">
      <c r="D196" s="63"/>
      <c r="E196" s="87"/>
    </row>
    <row r="197" spans="4:5" ht="15" customHeight="1">
      <c r="D197" s="63"/>
      <c r="E197" s="87"/>
    </row>
    <row r="198" spans="4:5" ht="15" customHeight="1">
      <c r="D198" s="63"/>
      <c r="E198" s="87"/>
    </row>
    <row r="199" spans="4:5" ht="15" customHeight="1">
      <c r="D199" s="63"/>
      <c r="E199" s="87"/>
    </row>
    <row r="200" spans="4:5" ht="15" customHeight="1">
      <c r="D200" s="63"/>
      <c r="E200" s="87"/>
    </row>
    <row r="201" spans="4:5" ht="15" customHeight="1">
      <c r="D201" s="63"/>
      <c r="E201" s="87"/>
    </row>
    <row r="202" spans="4:5" ht="15" customHeight="1">
      <c r="D202" s="63"/>
      <c r="E202" s="87"/>
    </row>
    <row r="203" spans="4:5" ht="15" customHeight="1">
      <c r="D203" s="63"/>
      <c r="E203" s="87"/>
    </row>
    <row r="204" spans="4:5" ht="15" customHeight="1">
      <c r="D204" s="63"/>
      <c r="E204" s="87"/>
    </row>
    <row r="205" spans="4:5" ht="15" customHeight="1">
      <c r="D205" s="63"/>
      <c r="E205" s="87"/>
    </row>
    <row r="206" spans="4:5" ht="15" customHeight="1">
      <c r="D206" s="63"/>
      <c r="E206" s="87"/>
    </row>
    <row r="207" spans="4:5" ht="15" customHeight="1">
      <c r="D207" s="63"/>
      <c r="E207" s="87"/>
    </row>
    <row r="208" spans="4:5" ht="15" customHeight="1">
      <c r="D208" s="63"/>
      <c r="E208" s="87"/>
    </row>
    <row r="209" spans="4:5" ht="15" customHeight="1">
      <c r="D209" s="63"/>
      <c r="E209" s="87"/>
    </row>
    <row r="210" spans="4:5" ht="15" customHeight="1">
      <c r="D210" s="63"/>
      <c r="E210" s="87"/>
    </row>
    <row r="211" spans="4:5" ht="15" customHeight="1">
      <c r="D211" s="63"/>
      <c r="E211" s="87"/>
    </row>
    <row r="212" spans="4:5" ht="15" customHeight="1">
      <c r="D212" s="63"/>
      <c r="E212" s="87"/>
    </row>
    <row r="213" spans="4:5" ht="15" customHeight="1">
      <c r="D213" s="63"/>
      <c r="E213" s="87"/>
    </row>
    <row r="214" spans="4:5" ht="15" customHeight="1">
      <c r="D214" s="63"/>
      <c r="E214" s="87"/>
    </row>
    <row r="215" spans="4:5" ht="15" customHeight="1">
      <c r="D215" s="63"/>
      <c r="E215" s="87"/>
    </row>
    <row r="216" spans="4:5" ht="15" customHeight="1">
      <c r="D216" s="63"/>
      <c r="E216" s="87"/>
    </row>
    <row r="217" spans="4:5" ht="15" customHeight="1">
      <c r="D217" s="63"/>
      <c r="E217" s="87"/>
    </row>
    <row r="218" spans="4:5" ht="15" customHeight="1">
      <c r="D218" s="63"/>
      <c r="E218" s="87"/>
    </row>
    <row r="219" spans="4:5" ht="15" customHeight="1">
      <c r="D219" s="63"/>
      <c r="E219" s="87"/>
    </row>
    <row r="220" spans="4:5" ht="15" customHeight="1">
      <c r="D220" s="63"/>
      <c r="E220" s="87"/>
    </row>
    <row r="221" spans="4:5" ht="15" customHeight="1">
      <c r="D221" s="63"/>
      <c r="E221" s="87"/>
    </row>
    <row r="222" spans="4:5" ht="15" customHeight="1">
      <c r="D222" s="63"/>
      <c r="E222" s="87"/>
    </row>
    <row r="223" spans="4:5" ht="15" customHeight="1">
      <c r="D223" s="63"/>
      <c r="E223" s="87"/>
    </row>
    <row r="224" spans="4:5" ht="15" customHeight="1">
      <c r="D224" s="63"/>
      <c r="E224" s="87"/>
    </row>
    <row r="225" spans="4:5" ht="15" customHeight="1">
      <c r="D225" s="63"/>
      <c r="E225" s="87"/>
    </row>
    <row r="226" spans="4:5" ht="15" customHeight="1">
      <c r="D226" s="63"/>
      <c r="E226" s="87"/>
    </row>
    <row r="227" spans="4:5" ht="15" customHeight="1">
      <c r="D227" s="63"/>
      <c r="E227" s="87"/>
    </row>
    <row r="228" spans="4:5" ht="15" customHeight="1">
      <c r="D228" s="63"/>
      <c r="E228" s="87"/>
    </row>
    <row r="229" spans="4:5" ht="15" customHeight="1">
      <c r="D229" s="63"/>
      <c r="E229" s="87"/>
    </row>
    <row r="230" spans="4:5" ht="15" customHeight="1">
      <c r="D230" s="63"/>
      <c r="E230" s="87"/>
    </row>
    <row r="231" spans="4:5" ht="15" customHeight="1">
      <c r="D231" s="63"/>
      <c r="E231" s="87"/>
    </row>
    <row r="232" spans="4:5" ht="15" customHeight="1">
      <c r="D232" s="63"/>
      <c r="E232" s="87"/>
    </row>
    <row r="233" spans="4:5" ht="15" customHeight="1">
      <c r="D233" s="63"/>
      <c r="E233" s="87"/>
    </row>
    <row r="234" spans="4:5" ht="15" customHeight="1">
      <c r="D234" s="63"/>
      <c r="E234" s="87"/>
    </row>
    <row r="235" spans="4:5" ht="15" customHeight="1">
      <c r="D235" s="63"/>
      <c r="E235" s="87"/>
    </row>
    <row r="236" spans="4:5" ht="15" customHeight="1">
      <c r="D236" s="63"/>
      <c r="E236" s="87"/>
    </row>
    <row r="237" spans="4:5" ht="15" customHeight="1">
      <c r="D237" s="63"/>
      <c r="E237" s="87"/>
    </row>
    <row r="238" spans="4:5" ht="15" customHeight="1">
      <c r="D238" s="63"/>
      <c r="E238" s="87"/>
    </row>
    <row r="239" spans="4:5" ht="15" customHeight="1">
      <c r="D239" s="63"/>
      <c r="E239" s="87"/>
    </row>
    <row r="240" spans="4:5" ht="15" customHeight="1">
      <c r="D240" s="63"/>
      <c r="E240" s="87"/>
    </row>
    <row r="241" spans="4:5" ht="15" customHeight="1">
      <c r="D241" s="63"/>
      <c r="E241" s="87"/>
    </row>
    <row r="242" spans="4:5" ht="15" customHeight="1">
      <c r="D242" s="63"/>
      <c r="E242" s="87"/>
    </row>
    <row r="243" spans="4:5" ht="15" customHeight="1">
      <c r="D243" s="63"/>
      <c r="E243" s="87"/>
    </row>
    <row r="244" spans="4:5" ht="15" customHeight="1">
      <c r="D244" s="63"/>
      <c r="E244" s="87"/>
    </row>
    <row r="245" spans="4:5" ht="15" customHeight="1">
      <c r="D245" s="63"/>
      <c r="E245" s="87"/>
    </row>
    <row r="246" spans="4:5" ht="15" customHeight="1">
      <c r="D246" s="63"/>
      <c r="E246" s="87"/>
    </row>
    <row r="247" spans="4:5" ht="15" customHeight="1">
      <c r="D247" s="63"/>
      <c r="E247" s="87"/>
    </row>
    <row r="248" spans="4:5" ht="15" customHeight="1">
      <c r="E248" s="87"/>
    </row>
    <row r="249" spans="4:5" ht="15" customHeight="1">
      <c r="E249" s="87"/>
    </row>
    <row r="250" spans="4:5" ht="15" customHeight="1">
      <c r="E250" s="87"/>
    </row>
    <row r="251" spans="4:5" ht="15" customHeight="1">
      <c r="E251" s="87"/>
    </row>
    <row r="252" spans="4:5" ht="15" customHeight="1">
      <c r="E252" s="87"/>
    </row>
    <row r="253" spans="4:5" ht="15" customHeight="1">
      <c r="E253" s="87"/>
    </row>
    <row r="254" spans="4:5" ht="15" customHeight="1">
      <c r="E254" s="87"/>
    </row>
    <row r="255" spans="4:5" ht="15" customHeight="1">
      <c r="E255" s="87"/>
    </row>
    <row r="256" spans="4:5" ht="15" customHeight="1">
      <c r="E256" s="87"/>
    </row>
    <row r="257" spans="5:5" ht="15" customHeight="1">
      <c r="E257" s="87"/>
    </row>
    <row r="258" spans="5:5" ht="15" customHeight="1">
      <c r="E258" s="87"/>
    </row>
    <row r="259" spans="5:5" ht="15" customHeight="1">
      <c r="E259" s="87"/>
    </row>
    <row r="260" spans="5:5" ht="15" customHeight="1">
      <c r="E260" s="87"/>
    </row>
    <row r="261" spans="5:5" ht="15" customHeight="1">
      <c r="E261" s="87"/>
    </row>
    <row r="262" spans="5:5" ht="15" customHeight="1">
      <c r="E262" s="87"/>
    </row>
    <row r="263" spans="5:5" ht="15" customHeight="1">
      <c r="E263" s="87"/>
    </row>
    <row r="264" spans="5:5" ht="15" customHeight="1">
      <c r="E264" s="87"/>
    </row>
    <row r="265" spans="5:5" ht="15" customHeight="1">
      <c r="E265" s="87"/>
    </row>
    <row r="266" spans="5:5" ht="15" customHeight="1">
      <c r="E266" s="87"/>
    </row>
    <row r="267" spans="5:5" ht="15" customHeight="1">
      <c r="E267" s="87"/>
    </row>
    <row r="268" spans="5:5" ht="15" customHeight="1">
      <c r="E268" s="87"/>
    </row>
    <row r="269" spans="5:5" ht="15" customHeight="1">
      <c r="E269" s="87"/>
    </row>
    <row r="270" spans="5:5" ht="15" customHeight="1">
      <c r="E270" s="87"/>
    </row>
    <row r="271" spans="5:5" ht="15" customHeight="1">
      <c r="E271" s="87"/>
    </row>
    <row r="272" spans="5:5" ht="15" customHeight="1">
      <c r="E272" s="87"/>
    </row>
    <row r="273" spans="5:5" ht="15" customHeight="1">
      <c r="E273" s="87"/>
    </row>
    <row r="274" spans="5:5" ht="15" customHeight="1">
      <c r="E274" s="87"/>
    </row>
    <row r="275" spans="5:5" ht="15" customHeight="1">
      <c r="E275" s="87"/>
    </row>
    <row r="276" spans="5:5" ht="15" customHeight="1">
      <c r="E276" s="87"/>
    </row>
    <row r="277" spans="5:5" ht="15" customHeight="1">
      <c r="E277" s="87"/>
    </row>
    <row r="278" spans="5:5" ht="15" customHeight="1">
      <c r="E278" s="87"/>
    </row>
    <row r="279" spans="5:5" ht="15" customHeight="1">
      <c r="E279" s="87"/>
    </row>
    <row r="280" spans="5:5" ht="15" customHeight="1">
      <c r="E280" s="87"/>
    </row>
    <row r="281" spans="5:5" ht="15" customHeight="1">
      <c r="E281" s="87"/>
    </row>
    <row r="282" spans="5:5" ht="15" customHeight="1">
      <c r="E282" s="87"/>
    </row>
    <row r="283" spans="5:5" ht="15" customHeight="1">
      <c r="E283" s="87"/>
    </row>
    <row r="284" spans="5:5" ht="15" customHeight="1">
      <c r="E284" s="87"/>
    </row>
    <row r="285" spans="5:5" ht="15" customHeight="1">
      <c r="E285" s="87"/>
    </row>
    <row r="286" spans="5:5" ht="15" customHeight="1">
      <c r="E286" s="87"/>
    </row>
    <row r="287" spans="5:5" ht="15" customHeight="1">
      <c r="E287" s="87"/>
    </row>
    <row r="288" spans="5:5" ht="15" customHeight="1">
      <c r="E288" s="87"/>
    </row>
    <row r="289" spans="5:5" ht="15" customHeight="1">
      <c r="E289" s="87"/>
    </row>
    <row r="290" spans="5:5" ht="15" customHeight="1">
      <c r="E290" s="87"/>
    </row>
    <row r="291" spans="5:5" ht="15" customHeight="1">
      <c r="E291" s="87"/>
    </row>
    <row r="292" spans="5:5" ht="15" customHeight="1">
      <c r="E292" s="87"/>
    </row>
    <row r="293" spans="5:5" ht="15" customHeight="1">
      <c r="E293" s="87"/>
    </row>
    <row r="294" spans="5:5" ht="15" customHeight="1">
      <c r="E294" s="87"/>
    </row>
    <row r="295" spans="5:5" ht="15" customHeight="1">
      <c r="E295" s="87"/>
    </row>
    <row r="296" spans="5:5" ht="15" customHeight="1">
      <c r="E296" s="87"/>
    </row>
    <row r="297" spans="5:5" ht="15" customHeight="1">
      <c r="E297" s="87"/>
    </row>
    <row r="298" spans="5:5" ht="15" customHeight="1">
      <c r="E298" s="87"/>
    </row>
    <row r="299" spans="5:5" ht="15" customHeight="1">
      <c r="E299" s="87"/>
    </row>
    <row r="300" spans="5:5" ht="15" customHeight="1">
      <c r="E300" s="87"/>
    </row>
    <row r="301" spans="5:5" ht="15" customHeight="1">
      <c r="E301" s="87"/>
    </row>
    <row r="302" spans="5:5" ht="15" customHeight="1">
      <c r="E302" s="87"/>
    </row>
    <row r="303" spans="5:5" ht="15" customHeight="1">
      <c r="E303" s="87"/>
    </row>
    <row r="304" spans="5:5" ht="15" customHeight="1">
      <c r="E304" s="87"/>
    </row>
    <row r="305" spans="5:5" ht="15" customHeight="1">
      <c r="E305" s="87"/>
    </row>
    <row r="306" spans="5:5" ht="15" customHeight="1">
      <c r="E306" s="87"/>
    </row>
    <row r="307" spans="5:5" ht="15" customHeight="1">
      <c r="E307" s="87"/>
    </row>
    <row r="308" spans="5:5" ht="15" customHeight="1">
      <c r="E308" s="87"/>
    </row>
    <row r="309" spans="5:5" ht="15" customHeight="1">
      <c r="E309" s="87"/>
    </row>
    <row r="310" spans="5:5" ht="15" customHeight="1">
      <c r="E310" s="87"/>
    </row>
    <row r="311" spans="5:5" ht="15" customHeight="1">
      <c r="E311" s="87"/>
    </row>
    <row r="312" spans="5:5" ht="15" customHeight="1">
      <c r="E312" s="87"/>
    </row>
    <row r="313" spans="5:5" ht="15" customHeight="1">
      <c r="E313" s="87"/>
    </row>
    <row r="314" spans="5:5" ht="15" customHeight="1">
      <c r="E314" s="87"/>
    </row>
    <row r="315" spans="5:5" ht="15" customHeight="1">
      <c r="E315" s="87"/>
    </row>
    <row r="316" spans="5:5" ht="15" customHeight="1">
      <c r="E316" s="87"/>
    </row>
    <row r="317" spans="5:5" ht="15" customHeight="1">
      <c r="E317" s="87"/>
    </row>
    <row r="318" spans="5:5" ht="15" customHeight="1">
      <c r="E318" s="87"/>
    </row>
    <row r="319" spans="5:5" ht="15" customHeight="1">
      <c r="E319" s="87"/>
    </row>
    <row r="320" spans="5:5" ht="15" customHeight="1">
      <c r="E320" s="87"/>
    </row>
    <row r="321" spans="5:5" ht="15" customHeight="1">
      <c r="E321" s="87"/>
    </row>
    <row r="322" spans="5:5" ht="15" customHeight="1">
      <c r="E322" s="87"/>
    </row>
    <row r="323" spans="5:5" ht="15" customHeight="1">
      <c r="E323" s="87"/>
    </row>
    <row r="324" spans="5:5" ht="15" customHeight="1">
      <c r="E324" s="87"/>
    </row>
    <row r="325" spans="5:5" ht="15" customHeight="1">
      <c r="E325" s="87"/>
    </row>
    <row r="326" spans="5:5" ht="15" customHeight="1">
      <c r="E326" s="87"/>
    </row>
    <row r="327" spans="5:5" ht="15" customHeight="1">
      <c r="E327" s="87"/>
    </row>
    <row r="328" spans="5:5" ht="15" customHeight="1">
      <c r="E328" s="87"/>
    </row>
    <row r="329" spans="5:5" ht="15" customHeight="1">
      <c r="E329" s="87"/>
    </row>
    <row r="330" spans="5:5" ht="15" customHeight="1">
      <c r="E330" s="87"/>
    </row>
    <row r="331" spans="5:5" ht="15" customHeight="1">
      <c r="E331" s="87"/>
    </row>
    <row r="332" spans="5:5" ht="15" customHeight="1">
      <c r="E332" s="87"/>
    </row>
    <row r="333" spans="5:5" ht="15" customHeight="1">
      <c r="E333" s="87"/>
    </row>
    <row r="334" spans="5:5" ht="15" customHeight="1">
      <c r="E334" s="87"/>
    </row>
    <row r="335" spans="5:5" ht="15" customHeight="1">
      <c r="E335" s="87"/>
    </row>
    <row r="336" spans="5:5" ht="15" customHeight="1">
      <c r="E336" s="87"/>
    </row>
    <row r="337" spans="5:5" ht="15" customHeight="1">
      <c r="E337" s="87"/>
    </row>
    <row r="338" spans="5:5" ht="15" customHeight="1">
      <c r="E338" s="87"/>
    </row>
    <row r="339" spans="5:5" ht="15" customHeight="1">
      <c r="E339" s="87"/>
    </row>
    <row r="340" spans="5:5" ht="15" customHeight="1">
      <c r="E340" s="87"/>
    </row>
    <row r="341" spans="5:5" ht="15" customHeight="1">
      <c r="E341" s="87"/>
    </row>
    <row r="342" spans="5:5" ht="15" customHeight="1">
      <c r="E342" s="87"/>
    </row>
    <row r="343" spans="5:5" ht="15" customHeight="1">
      <c r="E343" s="87"/>
    </row>
  </sheetData>
  <sheetProtection formatCells="0" formatColumns="0" formatRows="0" insertColumns="0" insertRows="0" insertHyperlinks="0" deleteColumns="0" deleteRows="0" selectLockedCells="1" sort="0" autoFilter="0" pivotTables="0"/>
  <mergeCells count="3">
    <mergeCell ref="C3:D3"/>
    <mergeCell ref="C1:H1"/>
    <mergeCell ref="E3:F3"/>
  </mergeCells>
  <phoneticPr fontId="2" type="noConversion"/>
  <hyperlinks>
    <hyperlink ref="C1:H1" location="基本信息!F4" display="现  金  流  量  表"/>
  </hyperlinks>
  <printOptions horizontalCentered="1" verticalCentered="1"/>
  <pageMargins left="0" right="0" top="0.39370078740157483" bottom="0.39370078740157483" header="0.51181102362204722" footer="0"/>
  <pageSetup paperSize="9" scale="88" orientation="landscape" blackAndWhite="1"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autoPageBreaks="0"/>
  </sheetPr>
  <dimension ref="A1:G446"/>
  <sheetViews>
    <sheetView showGridLines="0" zoomScale="160" zoomScaleNormal="160" zoomScaleSheetLayoutView="75" workbookViewId="0">
      <pane ySplit="1" topLeftCell="A2" activePane="bottomLeft" state="frozen"/>
      <selection activeCell="H60" sqref="H60"/>
      <selection pane="bottomLeft" activeCell="F399" sqref="F399"/>
    </sheetView>
  </sheetViews>
  <sheetFormatPr defaultRowHeight="20.100000000000001" customHeight="1"/>
  <cols>
    <col min="1" max="1" width="9" style="233"/>
    <col min="2" max="2" width="9" style="232"/>
    <col min="3" max="5" width="19.625" style="232" customWidth="1"/>
    <col min="6" max="6" width="20.625" style="232" customWidth="1"/>
    <col min="7" max="7" width="9" style="232"/>
    <col min="8" max="16384" width="9" style="233"/>
  </cols>
  <sheetData>
    <row r="1" spans="3:7" ht="24.95" customHeight="1">
      <c r="C1" s="392" t="s">
        <v>668</v>
      </c>
      <c r="D1" s="392"/>
      <c r="E1" s="392"/>
      <c r="F1" s="392"/>
    </row>
    <row r="2" spans="3:7" ht="20.100000000000001" customHeight="1">
      <c r="C2" s="234" t="s">
        <v>281</v>
      </c>
    </row>
    <row r="3" spans="3:7" ht="20.100000000000001" customHeight="1">
      <c r="C3" s="159" t="s">
        <v>282</v>
      </c>
    </row>
    <row r="4" spans="3:7" ht="20.100000000000001" customHeight="1">
      <c r="C4" s="240" t="s">
        <v>283</v>
      </c>
      <c r="D4" s="240"/>
      <c r="E4" s="240"/>
      <c r="F4" s="240"/>
    </row>
    <row r="5" spans="3:7" ht="20.100000000000001" customHeight="1" thickBot="1">
      <c r="C5" s="240" t="s">
        <v>284</v>
      </c>
      <c r="D5" s="364" t="s">
        <v>291</v>
      </c>
      <c r="E5" s="364"/>
      <c r="F5" s="242" t="str">
        <f>基本信息!C10&amp;基本信息!D10</f>
        <v>金额单位:万元</v>
      </c>
    </row>
    <row r="6" spans="3:7" ht="20.100000000000001" customHeight="1">
      <c r="C6" s="380" t="s">
        <v>285</v>
      </c>
      <c r="D6" s="381"/>
      <c r="E6" s="226" t="s">
        <v>286</v>
      </c>
      <c r="F6" s="243" t="s">
        <v>287</v>
      </c>
      <c r="G6" s="235"/>
    </row>
    <row r="7" spans="3:7" ht="20.100000000000001" customHeight="1">
      <c r="C7" s="363" t="s">
        <v>288</v>
      </c>
      <c r="D7" s="382"/>
      <c r="E7" s="244">
        <f>资产负债表!E20</f>
        <v>7100</v>
      </c>
      <c r="F7" s="245">
        <f>资产负债表!F20</f>
        <v>8050</v>
      </c>
      <c r="G7" s="235"/>
    </row>
    <row r="8" spans="3:7" ht="20.100000000000001" customHeight="1">
      <c r="C8" s="368" t="s">
        <v>289</v>
      </c>
      <c r="D8" s="383"/>
      <c r="E8" s="246">
        <f>资产负债表!I20</f>
        <v>3400</v>
      </c>
      <c r="F8" s="247">
        <f>资产负债表!J20</f>
        <v>4000</v>
      </c>
      <c r="G8" s="235"/>
    </row>
    <row r="9" spans="3:7" ht="20.100000000000001" customHeight="1" thickBot="1">
      <c r="C9" s="370" t="s">
        <v>290</v>
      </c>
      <c r="D9" s="384"/>
      <c r="E9" s="248">
        <f>IF(E8=0,0,E7/E8)</f>
        <v>2.0882000000000001</v>
      </c>
      <c r="F9" s="249">
        <f>IF(F8=0,0,F7/F8)</f>
        <v>2.0125000000000002</v>
      </c>
      <c r="G9" s="235"/>
    </row>
    <row r="10" spans="3:7" ht="20.100000000000001" customHeight="1">
      <c r="C10" s="371" t="s">
        <v>464</v>
      </c>
      <c r="D10" s="371"/>
      <c r="E10" s="371"/>
      <c r="F10" s="371"/>
    </row>
    <row r="11" spans="3:7" ht="20.100000000000001" customHeight="1">
      <c r="C11" s="385" t="s">
        <v>370</v>
      </c>
      <c r="D11" s="385"/>
      <c r="E11" s="385"/>
      <c r="F11" s="385"/>
    </row>
    <row r="12" spans="3:7" ht="20.100000000000001" customHeight="1">
      <c r="D12" s="236"/>
      <c r="E12" s="236"/>
      <c r="F12" s="236"/>
    </row>
    <row r="13" spans="3:7" ht="20.100000000000001" customHeight="1">
      <c r="C13" s="240" t="s">
        <v>292</v>
      </c>
      <c r="D13" s="240"/>
      <c r="E13" s="240"/>
      <c r="F13" s="240"/>
    </row>
    <row r="14" spans="3:7" ht="20.100000000000001" customHeight="1" thickBot="1">
      <c r="C14" s="240" t="s">
        <v>306</v>
      </c>
      <c r="D14" s="364" t="s">
        <v>413</v>
      </c>
      <c r="E14" s="364"/>
      <c r="F14" s="242" t="str">
        <f>F5</f>
        <v>金额单位:万元</v>
      </c>
    </row>
    <row r="15" spans="3:7" ht="20.100000000000001" customHeight="1">
      <c r="C15" s="386" t="s">
        <v>285</v>
      </c>
      <c r="D15" s="380"/>
      <c r="E15" s="226" t="s">
        <v>286</v>
      </c>
      <c r="F15" s="243" t="s">
        <v>287</v>
      </c>
      <c r="G15" s="235"/>
    </row>
    <row r="16" spans="3:7" ht="20.100000000000001" customHeight="1">
      <c r="C16" s="362" t="s">
        <v>288</v>
      </c>
      <c r="D16" s="363"/>
      <c r="E16" s="244">
        <f>资产负债表!E20</f>
        <v>7100</v>
      </c>
      <c r="F16" s="245">
        <f>资产负债表!F20</f>
        <v>8050</v>
      </c>
      <c r="G16" s="235"/>
    </row>
    <row r="17" spans="3:7" ht="20.100000000000001" customHeight="1">
      <c r="C17" s="367" t="s">
        <v>298</v>
      </c>
      <c r="D17" s="368"/>
      <c r="E17" s="246">
        <f>资产负债表!E15</f>
        <v>4000</v>
      </c>
      <c r="F17" s="247">
        <f>资产负债表!F15</f>
        <v>5200</v>
      </c>
      <c r="G17" s="235"/>
    </row>
    <row r="18" spans="3:7" ht="20.100000000000001" customHeight="1">
      <c r="C18" s="367" t="s">
        <v>294</v>
      </c>
      <c r="D18" s="368"/>
      <c r="E18" s="246">
        <f>资产负债表!E13</f>
        <v>40</v>
      </c>
      <c r="F18" s="247">
        <f>资产负债表!F13</f>
        <v>70</v>
      </c>
      <c r="G18" s="235"/>
    </row>
    <row r="19" spans="3:7" ht="20.100000000000001" customHeight="1">
      <c r="C19" s="367" t="s">
        <v>295</v>
      </c>
      <c r="D19" s="368"/>
      <c r="E19" s="246">
        <f>资产负债表!E17</f>
        <v>0</v>
      </c>
      <c r="F19" s="247">
        <f>资产负债表!F17</f>
        <v>0</v>
      </c>
      <c r="G19" s="235"/>
    </row>
    <row r="20" spans="3:7" ht="20.100000000000001" customHeight="1">
      <c r="C20" s="367" t="s">
        <v>296</v>
      </c>
      <c r="D20" s="368"/>
      <c r="E20" s="246">
        <f>资产负债表!E18</f>
        <v>60</v>
      </c>
      <c r="F20" s="247">
        <f>资产负债表!F18</f>
        <v>80</v>
      </c>
      <c r="G20" s="235"/>
    </row>
    <row r="21" spans="3:7" ht="20.100000000000001" customHeight="1">
      <c r="C21" s="367" t="s">
        <v>297</v>
      </c>
      <c r="D21" s="368"/>
      <c r="E21" s="246">
        <f>E16-E17-E18-E19-E20</f>
        <v>3000</v>
      </c>
      <c r="F21" s="247">
        <f>F16-F17-F18-F19-F20</f>
        <v>2700</v>
      </c>
      <c r="G21" s="235"/>
    </row>
    <row r="22" spans="3:7" ht="20.100000000000001" customHeight="1">
      <c r="C22" s="367" t="s">
        <v>289</v>
      </c>
      <c r="D22" s="368"/>
      <c r="E22" s="246">
        <f>资产负债表!I20</f>
        <v>3400</v>
      </c>
      <c r="F22" s="247">
        <f>资产负债表!J20</f>
        <v>4000</v>
      </c>
      <c r="G22" s="235"/>
    </row>
    <row r="23" spans="3:7" ht="20.100000000000001" customHeight="1" thickBot="1">
      <c r="C23" s="369" t="s">
        <v>293</v>
      </c>
      <c r="D23" s="370"/>
      <c r="E23" s="248">
        <f>IF(E22=0,0,E21/E22)</f>
        <v>0.88239999999999996</v>
      </c>
      <c r="F23" s="249">
        <f>IF(F22=0,0,F21/F22)</f>
        <v>0.67500000000000004</v>
      </c>
      <c r="G23" s="235"/>
    </row>
    <row r="24" spans="3:7" ht="20.100000000000001" customHeight="1">
      <c r="C24" s="371" t="s">
        <v>465</v>
      </c>
      <c r="D24" s="371"/>
      <c r="E24" s="371"/>
      <c r="F24" s="371"/>
      <c r="G24" s="235"/>
    </row>
    <row r="25" spans="3:7" ht="20.100000000000001" customHeight="1">
      <c r="C25" s="387" t="s">
        <v>462</v>
      </c>
      <c r="D25" s="387"/>
      <c r="E25" s="387"/>
      <c r="F25" s="387"/>
    </row>
    <row r="26" spans="3:7" ht="20.100000000000001" customHeight="1">
      <c r="C26" s="388" t="s">
        <v>461</v>
      </c>
      <c r="D26" s="388"/>
      <c r="E26" s="388"/>
      <c r="F26" s="388"/>
    </row>
    <row r="27" spans="3:7" ht="20.100000000000001" customHeight="1">
      <c r="C27" s="385"/>
      <c r="D27" s="385"/>
      <c r="E27" s="385"/>
      <c r="F27" s="385"/>
    </row>
    <row r="28" spans="3:7" ht="20.100000000000001" customHeight="1">
      <c r="C28" s="237"/>
      <c r="D28" s="237"/>
      <c r="E28" s="237"/>
      <c r="F28" s="237"/>
    </row>
    <row r="29" spans="3:7" ht="20.100000000000001" customHeight="1">
      <c r="C29" s="240" t="s">
        <v>299</v>
      </c>
      <c r="D29" s="240"/>
      <c r="E29" s="240"/>
      <c r="F29" s="240"/>
    </row>
    <row r="30" spans="3:7" ht="20.100000000000001" customHeight="1" thickBot="1">
      <c r="C30" s="240" t="s">
        <v>307</v>
      </c>
      <c r="D30" s="364" t="s">
        <v>300</v>
      </c>
      <c r="E30" s="364"/>
      <c r="F30" s="242" t="str">
        <f>F14</f>
        <v>金额单位:万元</v>
      </c>
    </row>
    <row r="31" spans="3:7" ht="20.100000000000001" customHeight="1">
      <c r="C31" s="380" t="s">
        <v>285</v>
      </c>
      <c r="D31" s="381"/>
      <c r="E31" s="250" t="e">
        <f>F31-365</f>
        <v>#VALUE!</v>
      </c>
      <c r="F31" s="251" t="str">
        <f>基本信息!D6</f>
        <v>2014年</v>
      </c>
    </row>
    <row r="32" spans="3:7" ht="20.100000000000001" customHeight="1">
      <c r="C32" s="363" t="s">
        <v>301</v>
      </c>
      <c r="D32" s="382"/>
      <c r="E32" s="244">
        <f>表外录数据录入1!E3</f>
        <v>300</v>
      </c>
      <c r="F32" s="245">
        <f>现金流量表!E15</f>
        <v>850</v>
      </c>
    </row>
    <row r="33" spans="3:6" ht="20.100000000000001" customHeight="1">
      <c r="C33" s="368" t="s">
        <v>302</v>
      </c>
      <c r="D33" s="383"/>
      <c r="E33" s="246">
        <f>资产负债表!I20</f>
        <v>3400</v>
      </c>
      <c r="F33" s="247">
        <f>资产负债表!J20</f>
        <v>4000</v>
      </c>
    </row>
    <row r="34" spans="3:6" ht="20.100000000000001" customHeight="1" thickBot="1">
      <c r="C34" s="370" t="s">
        <v>303</v>
      </c>
      <c r="D34" s="384"/>
      <c r="E34" s="248">
        <f>IF(E33=0,0,E32/E33)</f>
        <v>8.8200000000000001E-2</v>
      </c>
      <c r="F34" s="249">
        <f>IF(F33=0,0,F32/F33)</f>
        <v>0.21249999999999999</v>
      </c>
    </row>
    <row r="35" spans="3:6" ht="20.100000000000001" customHeight="1">
      <c r="C35" s="371" t="s">
        <v>466</v>
      </c>
      <c r="D35" s="371"/>
      <c r="E35" s="371"/>
      <c r="F35" s="371"/>
    </row>
    <row r="36" spans="3:6" ht="20.100000000000001" customHeight="1">
      <c r="C36" s="387" t="s">
        <v>467</v>
      </c>
      <c r="D36" s="387"/>
      <c r="E36" s="387"/>
      <c r="F36" s="387"/>
    </row>
    <row r="37" spans="3:6" ht="20.100000000000001" customHeight="1">
      <c r="C37" s="388" t="s">
        <v>463</v>
      </c>
      <c r="D37" s="388"/>
      <c r="E37" s="388"/>
      <c r="F37" s="388"/>
    </row>
    <row r="39" spans="3:6" ht="20.100000000000001" customHeight="1">
      <c r="C39" s="252" t="s">
        <v>304</v>
      </c>
      <c r="D39" s="240"/>
      <c r="E39" s="253"/>
      <c r="F39" s="240"/>
    </row>
    <row r="40" spans="3:6" ht="20.100000000000001" customHeight="1">
      <c r="C40" s="240" t="s">
        <v>305</v>
      </c>
      <c r="D40" s="240"/>
      <c r="E40" s="240"/>
      <c r="F40" s="240"/>
    </row>
    <row r="41" spans="3:6" ht="20.100000000000001" customHeight="1" thickBot="1">
      <c r="C41" s="240" t="s">
        <v>308</v>
      </c>
      <c r="D41" s="364" t="s">
        <v>309</v>
      </c>
      <c r="E41" s="364"/>
      <c r="F41" s="242" t="str">
        <f>F30</f>
        <v>金额单位:万元</v>
      </c>
    </row>
    <row r="42" spans="3:6" ht="20.100000000000001" customHeight="1">
      <c r="C42" s="380" t="s">
        <v>285</v>
      </c>
      <c r="D42" s="381"/>
      <c r="E42" s="226" t="s">
        <v>286</v>
      </c>
      <c r="F42" s="243" t="s">
        <v>287</v>
      </c>
    </row>
    <row r="43" spans="3:6" ht="20.100000000000001" customHeight="1">
      <c r="C43" s="363" t="s">
        <v>310</v>
      </c>
      <c r="D43" s="382"/>
      <c r="E43" s="244">
        <f>资产负债表!I30</f>
        <v>5400</v>
      </c>
      <c r="F43" s="245">
        <f>资产负债表!J30</f>
        <v>6500</v>
      </c>
    </row>
    <row r="44" spans="3:6" ht="20.100000000000001" customHeight="1">
      <c r="C44" s="368" t="s">
        <v>311</v>
      </c>
      <c r="D44" s="383"/>
      <c r="E44" s="246">
        <f>资产负债表!E42</f>
        <v>20000</v>
      </c>
      <c r="F44" s="247">
        <f>资产负债表!F42</f>
        <v>23000</v>
      </c>
    </row>
    <row r="45" spans="3:6" ht="20.100000000000001" customHeight="1" thickBot="1">
      <c r="C45" s="370" t="s">
        <v>312</v>
      </c>
      <c r="D45" s="384"/>
      <c r="E45" s="248">
        <f>IF(E44=0,0,E43/E44)</f>
        <v>0.27</v>
      </c>
      <c r="F45" s="249">
        <f>IF(F44=0,0,F43/F44)</f>
        <v>0.28260000000000002</v>
      </c>
    </row>
    <row r="46" spans="3:6" ht="20.100000000000001" customHeight="1">
      <c r="C46" s="371" t="s">
        <v>468</v>
      </c>
      <c r="D46" s="371"/>
      <c r="E46" s="371"/>
      <c r="F46" s="371"/>
    </row>
    <row r="47" spans="3:6" ht="20.100000000000001" customHeight="1">
      <c r="C47" s="389" t="s">
        <v>371</v>
      </c>
      <c r="D47" s="389"/>
      <c r="E47" s="389"/>
      <c r="F47" s="389"/>
    </row>
    <row r="48" spans="3:6" ht="20.100000000000001" customHeight="1">
      <c r="C48" s="389"/>
      <c r="D48" s="389"/>
      <c r="E48" s="389"/>
      <c r="F48" s="389"/>
    </row>
    <row r="50" spans="3:6" ht="20.100000000000001" customHeight="1">
      <c r="C50" s="240" t="s">
        <v>313</v>
      </c>
      <c r="D50" s="240"/>
      <c r="E50" s="240"/>
      <c r="F50" s="240"/>
    </row>
    <row r="51" spans="3:6" ht="20.100000000000001" customHeight="1" thickBot="1">
      <c r="C51" s="240" t="s">
        <v>314</v>
      </c>
      <c r="D51" s="364" t="s">
        <v>414</v>
      </c>
      <c r="E51" s="364"/>
      <c r="F51" s="242" t="str">
        <f>F41</f>
        <v>金额单位:万元</v>
      </c>
    </row>
    <row r="52" spans="3:6" ht="20.100000000000001" customHeight="1">
      <c r="C52" s="380" t="s">
        <v>285</v>
      </c>
      <c r="D52" s="381"/>
      <c r="E52" s="226" t="s">
        <v>286</v>
      </c>
      <c r="F52" s="243" t="s">
        <v>287</v>
      </c>
    </row>
    <row r="53" spans="3:6" ht="20.100000000000001" customHeight="1">
      <c r="C53" s="363" t="s">
        <v>310</v>
      </c>
      <c r="D53" s="382"/>
      <c r="E53" s="244">
        <f>E43</f>
        <v>5400</v>
      </c>
      <c r="F53" s="245">
        <f>F43</f>
        <v>6500</v>
      </c>
    </row>
    <row r="54" spans="3:6" ht="20.100000000000001" customHeight="1">
      <c r="C54" s="368" t="s">
        <v>315</v>
      </c>
      <c r="D54" s="383"/>
      <c r="E54" s="246">
        <f>资产负债表!I41</f>
        <v>14600</v>
      </c>
      <c r="F54" s="247">
        <f>资产负债表!J41</f>
        <v>16500</v>
      </c>
    </row>
    <row r="55" spans="3:6" ht="20.100000000000001" customHeight="1" thickBot="1">
      <c r="C55" s="370" t="s">
        <v>316</v>
      </c>
      <c r="D55" s="384"/>
      <c r="E55" s="248">
        <f>IF(E54=0,0,E53/E54)</f>
        <v>0.36990000000000001</v>
      </c>
      <c r="F55" s="249">
        <f>IF(F54=0,0,F53/F54)</f>
        <v>0.39389999999999997</v>
      </c>
    </row>
    <row r="56" spans="3:6" ht="20.100000000000001" customHeight="1">
      <c r="C56" s="371" t="s">
        <v>469</v>
      </c>
      <c r="D56" s="371"/>
      <c r="E56" s="371"/>
      <c r="F56" s="371"/>
    </row>
    <row r="57" spans="3:6" ht="20.100000000000001" customHeight="1">
      <c r="C57" s="389" t="s">
        <v>470</v>
      </c>
      <c r="D57" s="389"/>
      <c r="E57" s="389"/>
      <c r="F57" s="389"/>
    </row>
    <row r="58" spans="3:6" ht="20.100000000000001" customHeight="1">
      <c r="C58" s="389"/>
      <c r="D58" s="389"/>
      <c r="E58" s="389"/>
      <c r="F58" s="389"/>
    </row>
    <row r="60" spans="3:6" ht="20.100000000000001" customHeight="1">
      <c r="C60" s="240" t="s">
        <v>317</v>
      </c>
      <c r="D60" s="240"/>
      <c r="E60" s="240"/>
      <c r="F60" s="240"/>
    </row>
    <row r="61" spans="3:6" ht="20.100000000000001" customHeight="1" thickBot="1">
      <c r="C61" s="240" t="s">
        <v>318</v>
      </c>
      <c r="D61" s="364" t="s">
        <v>415</v>
      </c>
      <c r="E61" s="364"/>
      <c r="F61" s="242" t="str">
        <f>F51</f>
        <v>金额单位:万元</v>
      </c>
    </row>
    <row r="62" spans="3:6" ht="20.100000000000001" customHeight="1">
      <c r="C62" s="386" t="s">
        <v>285</v>
      </c>
      <c r="D62" s="380"/>
      <c r="E62" s="226" t="s">
        <v>286</v>
      </c>
      <c r="F62" s="243" t="s">
        <v>287</v>
      </c>
    </row>
    <row r="63" spans="3:6" ht="20.100000000000001" customHeight="1">
      <c r="C63" s="362" t="s">
        <v>319</v>
      </c>
      <c r="D63" s="363"/>
      <c r="E63" s="244">
        <f>表外录数据录入1!E4</f>
        <v>0</v>
      </c>
      <c r="F63" s="245">
        <f>表外录数据录入1!F4</f>
        <v>0</v>
      </c>
    </row>
    <row r="64" spans="3:6" ht="20.100000000000001" customHeight="1">
      <c r="C64" s="367" t="s">
        <v>320</v>
      </c>
      <c r="D64" s="368"/>
      <c r="E64" s="246">
        <f>表外录数据录入1!E5</f>
        <v>200</v>
      </c>
      <c r="F64" s="247">
        <f>表外录数据录入1!F5</f>
        <v>150</v>
      </c>
    </row>
    <row r="65" spans="3:6" ht="20.100000000000001" customHeight="1">
      <c r="C65" s="367" t="s">
        <v>321</v>
      </c>
      <c r="D65" s="368"/>
      <c r="E65" s="246">
        <f>表外录数据录入1!E6</f>
        <v>0</v>
      </c>
      <c r="F65" s="247">
        <f>表外录数据录入1!F6</f>
        <v>0</v>
      </c>
    </row>
    <row r="66" spans="3:6" ht="20.100000000000001" customHeight="1">
      <c r="C66" s="367" t="s">
        <v>322</v>
      </c>
      <c r="D66" s="368"/>
      <c r="E66" s="246">
        <f>表外录数据录入1!E7</f>
        <v>0</v>
      </c>
      <c r="F66" s="247">
        <f>表外录数据录入1!F7</f>
        <v>0</v>
      </c>
    </row>
    <row r="67" spans="3:6" ht="20.100000000000001" customHeight="1">
      <c r="C67" s="367" t="s">
        <v>323</v>
      </c>
      <c r="D67" s="368"/>
      <c r="E67" s="246">
        <f>SUM(E63:E66)</f>
        <v>200</v>
      </c>
      <c r="F67" s="247">
        <f>SUM(F63:F66)</f>
        <v>150</v>
      </c>
    </row>
    <row r="68" spans="3:6" ht="20.100000000000001" customHeight="1">
      <c r="C68" s="367" t="s">
        <v>315</v>
      </c>
      <c r="D68" s="368"/>
      <c r="E68" s="246">
        <f>E54</f>
        <v>14600</v>
      </c>
      <c r="F68" s="247">
        <f>F54</f>
        <v>16500</v>
      </c>
    </row>
    <row r="69" spans="3:6" ht="20.100000000000001" customHeight="1" thickBot="1">
      <c r="C69" s="369" t="s">
        <v>324</v>
      </c>
      <c r="D69" s="370"/>
      <c r="E69" s="248">
        <f>IF(E68=0,0,E67/E68)</f>
        <v>1.37E-2</v>
      </c>
      <c r="F69" s="249">
        <f>IF(F68=0,0,F67/F68)</f>
        <v>9.1000000000000004E-3</v>
      </c>
    </row>
    <row r="70" spans="3:6" ht="20.100000000000001" customHeight="1">
      <c r="C70" s="371" t="s">
        <v>471</v>
      </c>
      <c r="D70" s="371"/>
      <c r="E70" s="371"/>
      <c r="F70" s="371"/>
    </row>
    <row r="71" spans="3:6" ht="20.100000000000001" customHeight="1">
      <c r="C71" s="376" t="s">
        <v>473</v>
      </c>
      <c r="D71" s="376"/>
      <c r="E71" s="376"/>
      <c r="F71" s="376"/>
    </row>
    <row r="72" spans="3:6" ht="20.100000000000001" customHeight="1">
      <c r="C72" s="389" t="s">
        <v>472</v>
      </c>
      <c r="D72" s="389"/>
      <c r="E72" s="389"/>
      <c r="F72" s="389"/>
    </row>
    <row r="73" spans="3:6" ht="20.100000000000001" customHeight="1">
      <c r="C73" s="389"/>
      <c r="D73" s="389"/>
      <c r="E73" s="389"/>
      <c r="F73" s="389"/>
    </row>
    <row r="75" spans="3:6" ht="20.100000000000001" customHeight="1">
      <c r="C75" s="240" t="s">
        <v>325</v>
      </c>
      <c r="D75" s="240"/>
      <c r="E75" s="240"/>
      <c r="F75" s="240"/>
    </row>
    <row r="76" spans="3:6" ht="20.100000000000001" customHeight="1" thickBot="1">
      <c r="C76" s="240" t="s">
        <v>326</v>
      </c>
      <c r="D76" s="364" t="s">
        <v>416</v>
      </c>
      <c r="E76" s="364"/>
      <c r="F76" s="242" t="str">
        <f>F61</f>
        <v>金额单位:万元</v>
      </c>
    </row>
    <row r="77" spans="3:6" ht="20.100000000000001" customHeight="1">
      <c r="C77" s="386" t="s">
        <v>285</v>
      </c>
      <c r="D77" s="380"/>
      <c r="E77" s="226" t="s">
        <v>286</v>
      </c>
      <c r="F77" s="243" t="s">
        <v>287</v>
      </c>
    </row>
    <row r="78" spans="3:6" ht="20.100000000000001" customHeight="1">
      <c r="C78" s="362" t="s">
        <v>330</v>
      </c>
      <c r="D78" s="363"/>
      <c r="E78" s="244">
        <f>利润及利润分配表!F18</f>
        <v>4000</v>
      </c>
      <c r="F78" s="245">
        <f>利润及利润分配表!E18</f>
        <v>4200</v>
      </c>
    </row>
    <row r="79" spans="3:6" ht="20.100000000000001" customHeight="1">
      <c r="C79" s="367" t="s">
        <v>327</v>
      </c>
      <c r="D79" s="368"/>
      <c r="E79" s="246">
        <f>利润及利润分配表!F12</f>
        <v>200</v>
      </c>
      <c r="F79" s="247">
        <f>利润及利润分配表!E12</f>
        <v>300</v>
      </c>
    </row>
    <row r="80" spans="3:6" ht="20.100000000000001" customHeight="1">
      <c r="C80" s="367" t="s">
        <v>329</v>
      </c>
      <c r="D80" s="368"/>
      <c r="E80" s="246">
        <f>SUM(E78:E79)</f>
        <v>4200</v>
      </c>
      <c r="F80" s="247">
        <f>SUM(F78:F79)</f>
        <v>4500</v>
      </c>
    </row>
    <row r="81" spans="3:6" ht="20.100000000000001" customHeight="1" thickBot="1">
      <c r="C81" s="367" t="s">
        <v>328</v>
      </c>
      <c r="D81" s="368"/>
      <c r="E81" s="254">
        <f>IF(E79=0,0,E80/E79)</f>
        <v>21</v>
      </c>
      <c r="F81" s="254">
        <f>IF(F79=0,0,F80/F79)</f>
        <v>15</v>
      </c>
    </row>
    <row r="82" spans="3:6" ht="20.100000000000001" customHeight="1">
      <c r="C82" s="371" t="s">
        <v>475</v>
      </c>
      <c r="D82" s="371"/>
      <c r="E82" s="371"/>
      <c r="F82" s="371"/>
    </row>
    <row r="83" spans="3:6" ht="20.100000000000001" customHeight="1">
      <c r="C83" s="376" t="s">
        <v>476</v>
      </c>
      <c r="D83" s="376"/>
      <c r="E83" s="376"/>
      <c r="F83" s="376"/>
    </row>
    <row r="84" spans="3:6" ht="20.100000000000001" customHeight="1">
      <c r="C84" s="389" t="s">
        <v>474</v>
      </c>
      <c r="D84" s="389"/>
      <c r="E84" s="389"/>
      <c r="F84" s="389"/>
    </row>
    <row r="85" spans="3:6" ht="20.100000000000001" customHeight="1">
      <c r="C85" s="389"/>
      <c r="D85" s="389"/>
      <c r="E85" s="389"/>
      <c r="F85" s="389"/>
    </row>
    <row r="87" spans="3:6" ht="20.100000000000001" customHeight="1">
      <c r="C87" s="240" t="s">
        <v>603</v>
      </c>
      <c r="D87" s="240"/>
      <c r="E87" s="240"/>
      <c r="F87" s="240"/>
    </row>
    <row r="88" spans="3:6" ht="20.100000000000001" customHeight="1" thickBot="1">
      <c r="C88" s="240" t="s">
        <v>331</v>
      </c>
      <c r="D88" s="364" t="s">
        <v>417</v>
      </c>
      <c r="E88" s="364"/>
      <c r="F88" s="242" t="str">
        <f>F76</f>
        <v>金额单位:万元</v>
      </c>
    </row>
    <row r="89" spans="3:6" ht="20.100000000000001" customHeight="1">
      <c r="C89" s="386" t="s">
        <v>285</v>
      </c>
      <c r="D89" s="380"/>
      <c r="E89" s="226" t="s">
        <v>286</v>
      </c>
      <c r="F89" s="243" t="s">
        <v>287</v>
      </c>
    </row>
    <row r="90" spans="3:6" ht="20.100000000000001" customHeight="1">
      <c r="C90" s="362" t="s">
        <v>332</v>
      </c>
      <c r="D90" s="363"/>
      <c r="E90" s="244">
        <f>资产负债表!I6</f>
        <v>2000</v>
      </c>
      <c r="F90" s="245">
        <f>资产负债表!J6</f>
        <v>2300</v>
      </c>
    </row>
    <row r="91" spans="3:6" ht="20.100000000000001" customHeight="1">
      <c r="C91" s="367" t="s">
        <v>334</v>
      </c>
      <c r="D91" s="368"/>
      <c r="E91" s="246">
        <f>表外录数据录入1!E8</f>
        <v>0</v>
      </c>
      <c r="F91" s="247">
        <f>表外录数据录入1!F8</f>
        <v>0</v>
      </c>
    </row>
    <row r="92" spans="3:6" ht="20.100000000000001" customHeight="1">
      <c r="C92" s="367" t="s">
        <v>335</v>
      </c>
      <c r="D92" s="368"/>
      <c r="E92" s="246">
        <f>资产负债表!I22</f>
        <v>2000</v>
      </c>
      <c r="F92" s="247">
        <f>资产负债表!J22</f>
        <v>2500</v>
      </c>
    </row>
    <row r="93" spans="3:6" ht="20.100000000000001" customHeight="1">
      <c r="C93" s="367" t="s">
        <v>337</v>
      </c>
      <c r="D93" s="368"/>
      <c r="E93" s="246">
        <f>资产负债表!I23</f>
        <v>0</v>
      </c>
      <c r="F93" s="247">
        <f>资产负债表!J23</f>
        <v>0</v>
      </c>
    </row>
    <row r="94" spans="3:6" ht="20.100000000000001" customHeight="1">
      <c r="C94" s="367" t="s">
        <v>333</v>
      </c>
      <c r="D94" s="368"/>
      <c r="E94" s="246">
        <f>资产负债表!I18</f>
        <v>0</v>
      </c>
      <c r="F94" s="247">
        <f>资产负债表!J18</f>
        <v>0</v>
      </c>
    </row>
    <row r="95" spans="3:6" ht="20.100000000000001" customHeight="1">
      <c r="C95" s="367" t="s">
        <v>336</v>
      </c>
      <c r="D95" s="368"/>
      <c r="E95" s="246">
        <f>资产负债表!I30</f>
        <v>5400</v>
      </c>
      <c r="F95" s="247">
        <f>资产负债表!J30</f>
        <v>6500</v>
      </c>
    </row>
    <row r="96" spans="3:6" ht="20.100000000000001" customHeight="1" thickBot="1">
      <c r="C96" s="367" t="s">
        <v>338</v>
      </c>
      <c r="D96" s="368"/>
      <c r="E96" s="255">
        <f>IF(E95=0,0,SUM(E90:E94)/E95)</f>
        <v>0.74070000000000003</v>
      </c>
      <c r="F96" s="256">
        <f>IF(F95=0,0,SUM(F90:F94)/F95)</f>
        <v>0.73850000000000005</v>
      </c>
    </row>
    <row r="97" spans="3:6" ht="20.100000000000001" customHeight="1">
      <c r="C97" s="390" t="s">
        <v>765</v>
      </c>
      <c r="D97" s="390"/>
      <c r="E97" s="390"/>
      <c r="F97" s="390"/>
    </row>
    <row r="98" spans="3:6" ht="20.100000000000001" customHeight="1">
      <c r="C98" s="389" t="s">
        <v>477</v>
      </c>
      <c r="D98" s="389"/>
      <c r="E98" s="389"/>
      <c r="F98" s="389"/>
    </row>
    <row r="99" spans="3:6" ht="20.100000000000001" customHeight="1">
      <c r="C99" s="389"/>
      <c r="D99" s="389"/>
      <c r="E99" s="389"/>
      <c r="F99" s="389"/>
    </row>
    <row r="101" spans="3:6" ht="20.100000000000001" customHeight="1">
      <c r="C101" s="241" t="s">
        <v>339</v>
      </c>
      <c r="D101" s="240"/>
      <c r="E101" s="240"/>
      <c r="F101" s="240"/>
    </row>
    <row r="102" spans="3:6" ht="20.100000000000001" customHeight="1">
      <c r="C102" s="252" t="s">
        <v>340</v>
      </c>
      <c r="D102" s="240"/>
      <c r="E102" s="240"/>
      <c r="F102" s="240"/>
    </row>
    <row r="103" spans="3:6" ht="20.100000000000001" customHeight="1">
      <c r="C103" s="240" t="s">
        <v>341</v>
      </c>
      <c r="D103" s="240"/>
      <c r="E103" s="240"/>
      <c r="F103" s="240"/>
    </row>
    <row r="104" spans="3:6" ht="20.100000000000001" customHeight="1" thickBot="1">
      <c r="C104" s="240" t="s">
        <v>342</v>
      </c>
      <c r="D104" s="364" t="s">
        <v>418</v>
      </c>
      <c r="E104" s="364"/>
      <c r="F104" s="242" t="str">
        <f>F88</f>
        <v>金额单位:万元</v>
      </c>
    </row>
    <row r="105" spans="3:6" ht="20.100000000000001" customHeight="1">
      <c r="C105" s="386" t="s">
        <v>285</v>
      </c>
      <c r="D105" s="380"/>
      <c r="E105" s="226" t="s">
        <v>286</v>
      </c>
      <c r="F105" s="243" t="s">
        <v>287</v>
      </c>
    </row>
    <row r="106" spans="3:6" ht="20.100000000000001" customHeight="1">
      <c r="C106" s="362" t="s">
        <v>345</v>
      </c>
      <c r="D106" s="363"/>
      <c r="E106" s="244">
        <f>利润及利润分配表!F5</f>
        <v>18800</v>
      </c>
      <c r="F106" s="245">
        <f>利润及利润分配表!E5</f>
        <v>21200</v>
      </c>
    </row>
    <row r="107" spans="3:6" ht="20.100000000000001" customHeight="1">
      <c r="C107" s="367" t="s">
        <v>344</v>
      </c>
      <c r="D107" s="368"/>
      <c r="E107" s="246">
        <f>表外录数据录入1!E9</f>
        <v>250</v>
      </c>
      <c r="F107" s="247">
        <f>表外录数据录入1!F9</f>
        <v>280</v>
      </c>
    </row>
    <row r="108" spans="3:6" ht="20.100000000000001" customHeight="1" thickBot="1">
      <c r="C108" s="367" t="s">
        <v>346</v>
      </c>
      <c r="D108" s="368"/>
      <c r="E108" s="254">
        <f>IF(E107=0,0,E106/E107)</f>
        <v>75.2</v>
      </c>
      <c r="F108" s="254">
        <f>IF(F107=0,0,F106/F107)</f>
        <v>75.709999999999994</v>
      </c>
    </row>
    <row r="109" spans="3:6" ht="20.100000000000001" customHeight="1">
      <c r="C109" s="371" t="s">
        <v>478</v>
      </c>
      <c r="D109" s="371"/>
      <c r="E109" s="371"/>
      <c r="F109" s="371"/>
    </row>
    <row r="110" spans="3:6" ht="20.100000000000001" customHeight="1">
      <c r="C110" s="389" t="s">
        <v>372</v>
      </c>
      <c r="D110" s="389"/>
      <c r="E110" s="389"/>
      <c r="F110" s="389"/>
    </row>
    <row r="111" spans="3:6" ht="20.100000000000001" customHeight="1">
      <c r="C111" s="389"/>
      <c r="D111" s="389"/>
      <c r="E111" s="389"/>
      <c r="F111" s="389"/>
    </row>
    <row r="113" spans="3:6" ht="20.100000000000001" customHeight="1">
      <c r="C113" s="252" t="s">
        <v>347</v>
      </c>
      <c r="D113" s="240"/>
      <c r="E113" s="240"/>
      <c r="F113" s="240"/>
    </row>
    <row r="114" spans="3:6" ht="20.100000000000001" customHeight="1">
      <c r="C114" s="240" t="s">
        <v>348</v>
      </c>
      <c r="D114" s="240"/>
      <c r="E114" s="240"/>
      <c r="F114" s="240"/>
    </row>
    <row r="115" spans="3:6" ht="20.100000000000001" customHeight="1">
      <c r="C115" s="240" t="s">
        <v>349</v>
      </c>
      <c r="D115" s="240"/>
      <c r="E115" s="240"/>
      <c r="F115" s="240"/>
    </row>
    <row r="116" spans="3:6" ht="20.100000000000001" customHeight="1" thickBot="1">
      <c r="C116" s="240" t="s">
        <v>350</v>
      </c>
      <c r="D116" s="364" t="s">
        <v>419</v>
      </c>
      <c r="E116" s="364"/>
      <c r="F116" s="242" t="str">
        <f>F104</f>
        <v>金额单位:万元</v>
      </c>
    </row>
    <row r="117" spans="3:6" ht="20.100000000000001" customHeight="1">
      <c r="C117" s="200" t="s">
        <v>285</v>
      </c>
      <c r="D117" s="250" t="e">
        <f>E117-365</f>
        <v>#VALUE!</v>
      </c>
      <c r="E117" s="250" t="e">
        <f>E31</f>
        <v>#VALUE!</v>
      </c>
      <c r="F117" s="251" t="str">
        <f>F31</f>
        <v>2014年</v>
      </c>
    </row>
    <row r="118" spans="3:6" ht="20.100000000000001" customHeight="1">
      <c r="C118" s="19" t="s">
        <v>343</v>
      </c>
      <c r="D118" s="244"/>
      <c r="E118" s="244">
        <f>利润及利润分配表!F5</f>
        <v>18800</v>
      </c>
      <c r="F118" s="245">
        <f>利润及利润分配表!E5</f>
        <v>21200</v>
      </c>
    </row>
    <row r="119" spans="3:6" ht="20.100000000000001" customHeight="1">
      <c r="C119" s="170" t="s">
        <v>351</v>
      </c>
      <c r="D119" s="246">
        <f>表外录数据录入1!D10</f>
        <v>1100</v>
      </c>
      <c r="E119" s="246">
        <f>资产负债表!E8+资产负债表!E11</f>
        <v>1200</v>
      </c>
      <c r="F119" s="247">
        <f>资产负债表!F8+资产负债表!F11</f>
        <v>1300</v>
      </c>
    </row>
    <row r="120" spans="3:6" ht="20.100000000000001" customHeight="1">
      <c r="C120" s="170" t="s">
        <v>352</v>
      </c>
      <c r="D120" s="246"/>
      <c r="E120" s="246">
        <f>(D119+E119)/2</f>
        <v>1150</v>
      </c>
      <c r="F120" s="247">
        <f>(E119+F119)/2</f>
        <v>1250</v>
      </c>
    </row>
    <row r="121" spans="3:6" ht="20.100000000000001" customHeight="1">
      <c r="C121" s="170" t="s">
        <v>353</v>
      </c>
      <c r="D121" s="257"/>
      <c r="E121" s="254">
        <f>IF(E119=0,0,E118/E120)</f>
        <v>16.350000000000001</v>
      </c>
      <c r="F121" s="254">
        <f>IF(F119=0,0,F118/F120)</f>
        <v>16.96</v>
      </c>
    </row>
    <row r="122" spans="3:6" ht="20.100000000000001" customHeight="1" thickBot="1">
      <c r="C122" s="185" t="s">
        <v>354</v>
      </c>
      <c r="D122" s="258"/>
      <c r="E122" s="254">
        <f>IF(E121=0,0,360/E121)</f>
        <v>22.02</v>
      </c>
      <c r="F122" s="254">
        <f>IF(F121=0,0,360/F121)</f>
        <v>21.23</v>
      </c>
    </row>
    <row r="123" spans="3:6" ht="20.100000000000001" customHeight="1">
      <c r="C123" s="371" t="s">
        <v>479</v>
      </c>
      <c r="D123" s="371"/>
      <c r="E123" s="371"/>
      <c r="F123" s="371"/>
    </row>
    <row r="124" spans="3:6" ht="20.100000000000001" customHeight="1">
      <c r="C124" s="376" t="s">
        <v>480</v>
      </c>
      <c r="D124" s="376"/>
      <c r="E124" s="376"/>
      <c r="F124" s="376"/>
    </row>
    <row r="125" spans="3:6" ht="20.100000000000001" customHeight="1">
      <c r="C125" s="376" t="s">
        <v>481</v>
      </c>
      <c r="D125" s="376"/>
      <c r="E125" s="376"/>
      <c r="F125" s="376"/>
    </row>
    <row r="126" spans="3:6" ht="20.100000000000001" customHeight="1">
      <c r="C126" s="375" t="s">
        <v>373</v>
      </c>
      <c r="D126" s="375"/>
      <c r="E126" s="375"/>
      <c r="F126" s="375"/>
    </row>
    <row r="127" spans="3:6" ht="20.100000000000001" customHeight="1">
      <c r="C127" s="375"/>
      <c r="D127" s="375"/>
      <c r="E127" s="375"/>
      <c r="F127" s="375"/>
    </row>
    <row r="128" spans="3:6" ht="20.100000000000001" customHeight="1">
      <c r="C128" s="235"/>
      <c r="D128" s="393"/>
      <c r="E128" s="393"/>
      <c r="F128" s="238"/>
    </row>
    <row r="129" spans="3:6" ht="20.100000000000001" customHeight="1">
      <c r="C129" s="240" t="s">
        <v>357</v>
      </c>
      <c r="D129" s="240"/>
      <c r="E129" s="240"/>
      <c r="F129" s="240"/>
    </row>
    <row r="130" spans="3:6" ht="20.100000000000001" customHeight="1" thickBot="1">
      <c r="C130" s="240" t="s">
        <v>350</v>
      </c>
      <c r="D130" s="364" t="s">
        <v>420</v>
      </c>
      <c r="E130" s="364"/>
      <c r="F130" s="242" t="str">
        <f>F116</f>
        <v>金额单位:万元</v>
      </c>
    </row>
    <row r="131" spans="3:6" ht="20.100000000000001" customHeight="1">
      <c r="C131" s="200" t="s">
        <v>285</v>
      </c>
      <c r="D131" s="250" t="e">
        <f>D117</f>
        <v>#VALUE!</v>
      </c>
      <c r="E131" s="250" t="e">
        <f>E117</f>
        <v>#VALUE!</v>
      </c>
      <c r="F131" s="251" t="str">
        <f>F117</f>
        <v>2014年</v>
      </c>
    </row>
    <row r="132" spans="3:6" ht="20.100000000000001" customHeight="1">
      <c r="C132" s="19" t="s">
        <v>358</v>
      </c>
      <c r="D132" s="244"/>
      <c r="E132" s="244">
        <f>利润及利润分配表!F6</f>
        <v>10900</v>
      </c>
      <c r="F132" s="245">
        <f>利润及利润分配表!E6</f>
        <v>12400</v>
      </c>
    </row>
    <row r="133" spans="3:6" ht="20.100000000000001" customHeight="1">
      <c r="C133" s="170" t="s">
        <v>359</v>
      </c>
      <c r="D133" s="246">
        <f>表外录数据录入1!D11</f>
        <v>3800</v>
      </c>
      <c r="E133" s="246">
        <f>资产负债表!E15</f>
        <v>4000</v>
      </c>
      <c r="F133" s="247">
        <f>资产负债表!F15</f>
        <v>5200</v>
      </c>
    </row>
    <row r="134" spans="3:6" ht="20.100000000000001" customHeight="1">
      <c r="C134" s="170" t="s">
        <v>360</v>
      </c>
      <c r="D134" s="246"/>
      <c r="E134" s="246">
        <f>(D133+E133)/2</f>
        <v>3900</v>
      </c>
      <c r="F134" s="247">
        <f>(E133+F133)/2</f>
        <v>4600</v>
      </c>
    </row>
    <row r="135" spans="3:6" ht="20.100000000000001" customHeight="1">
      <c r="C135" s="170" t="s">
        <v>361</v>
      </c>
      <c r="D135" s="257"/>
      <c r="E135" s="254">
        <f>IF(E134=0,0,E132/E134)</f>
        <v>2.79</v>
      </c>
      <c r="F135" s="254">
        <f>IF(F134=0,0,F132/F134)</f>
        <v>2.7</v>
      </c>
    </row>
    <row r="136" spans="3:6" ht="20.100000000000001" customHeight="1" thickBot="1">
      <c r="C136" s="185" t="s">
        <v>362</v>
      </c>
      <c r="D136" s="258"/>
      <c r="E136" s="254">
        <f>IF(E135=0,0,360/E135)</f>
        <v>129.03</v>
      </c>
      <c r="F136" s="254">
        <f>IF(F135=0,0,360/F135)</f>
        <v>133.33000000000001</v>
      </c>
    </row>
    <row r="137" spans="3:6" ht="20.100000000000001" customHeight="1">
      <c r="C137" s="371" t="s">
        <v>483</v>
      </c>
      <c r="D137" s="371"/>
      <c r="E137" s="371"/>
      <c r="F137" s="371"/>
    </row>
    <row r="138" spans="3:6" ht="20.100000000000001" customHeight="1">
      <c r="C138" s="376" t="s">
        <v>491</v>
      </c>
      <c r="D138" s="376"/>
      <c r="E138" s="376"/>
      <c r="F138" s="376"/>
    </row>
    <row r="139" spans="3:6" ht="20.100000000000001" customHeight="1">
      <c r="C139" s="376" t="s">
        <v>484</v>
      </c>
      <c r="D139" s="376"/>
      <c r="E139" s="376"/>
      <c r="F139" s="376"/>
    </row>
    <row r="140" spans="3:6" ht="20.100000000000001" customHeight="1">
      <c r="C140" s="375" t="s">
        <v>482</v>
      </c>
      <c r="D140" s="375"/>
      <c r="E140" s="375"/>
      <c r="F140" s="375"/>
    </row>
    <row r="141" spans="3:6" ht="20.100000000000001" customHeight="1">
      <c r="C141" s="375"/>
      <c r="D141" s="375"/>
      <c r="E141" s="375"/>
      <c r="F141" s="375"/>
    </row>
    <row r="144" spans="3:6" ht="20.100000000000001" customHeight="1">
      <c r="C144" s="240" t="s">
        <v>364</v>
      </c>
      <c r="D144" s="240"/>
      <c r="E144" s="240"/>
      <c r="F144" s="240"/>
    </row>
    <row r="145" spans="3:6" ht="20.100000000000001" customHeight="1" thickBot="1">
      <c r="C145" s="240" t="s">
        <v>363</v>
      </c>
      <c r="D145" s="364" t="s">
        <v>421</v>
      </c>
      <c r="E145" s="364"/>
      <c r="F145" s="242" t="str">
        <f>F130</f>
        <v>金额单位:万元</v>
      </c>
    </row>
    <row r="146" spans="3:6" ht="20.100000000000001" customHeight="1">
      <c r="C146" s="200" t="s">
        <v>285</v>
      </c>
      <c r="D146" s="250" t="e">
        <f>D131</f>
        <v>#VALUE!</v>
      </c>
      <c r="E146" s="250" t="e">
        <f>E131</f>
        <v>#VALUE!</v>
      </c>
      <c r="F146" s="251" t="str">
        <f>F131</f>
        <v>2014年</v>
      </c>
    </row>
    <row r="147" spans="3:6" ht="20.100000000000001" customHeight="1">
      <c r="C147" s="19" t="s">
        <v>365</v>
      </c>
      <c r="D147" s="244"/>
      <c r="E147" s="244">
        <f>利润及利润分配表!F5</f>
        <v>18800</v>
      </c>
      <c r="F147" s="245">
        <f>利润及利润分配表!E5</f>
        <v>21200</v>
      </c>
    </row>
    <row r="148" spans="3:6" ht="20.100000000000001" customHeight="1">
      <c r="C148" s="170" t="s">
        <v>366</v>
      </c>
      <c r="D148" s="246">
        <f>表外录数据录入1!D12</f>
        <v>6000</v>
      </c>
      <c r="E148" s="246">
        <f>资产负债表!E20</f>
        <v>7100</v>
      </c>
      <c r="F148" s="247">
        <f>资产负债表!F20</f>
        <v>8050</v>
      </c>
    </row>
    <row r="149" spans="3:6" ht="20.100000000000001" customHeight="1">
      <c r="C149" s="170" t="s">
        <v>367</v>
      </c>
      <c r="D149" s="246"/>
      <c r="E149" s="246">
        <f>(D148+E148)/2</f>
        <v>6550</v>
      </c>
      <c r="F149" s="247">
        <f>(E148+F148)/2</f>
        <v>7575</v>
      </c>
    </row>
    <row r="150" spans="3:6" ht="20.100000000000001" customHeight="1">
      <c r="C150" s="170" t="s">
        <v>368</v>
      </c>
      <c r="D150" s="257"/>
      <c r="E150" s="254">
        <f>IF(E149=0,0,E147/E149)</f>
        <v>2.87</v>
      </c>
      <c r="F150" s="254">
        <f>IF(F149=0,0,F147/F149)</f>
        <v>2.8</v>
      </c>
    </row>
    <row r="151" spans="3:6" ht="20.100000000000001" customHeight="1" thickBot="1">
      <c r="C151" s="185" t="s">
        <v>369</v>
      </c>
      <c r="D151" s="258"/>
      <c r="E151" s="254">
        <f>IF(E150=0,0,360/E150)</f>
        <v>125.44</v>
      </c>
      <c r="F151" s="254">
        <f>IF(F150=0,0,360/F150)</f>
        <v>128.57</v>
      </c>
    </row>
    <row r="152" spans="3:6" ht="20.100000000000001" customHeight="1">
      <c r="C152" s="371" t="s">
        <v>485</v>
      </c>
      <c r="D152" s="371"/>
      <c r="E152" s="371"/>
      <c r="F152" s="371"/>
    </row>
    <row r="153" spans="3:6" ht="20.100000000000001" customHeight="1">
      <c r="C153" s="376" t="s">
        <v>486</v>
      </c>
      <c r="D153" s="376"/>
      <c r="E153" s="376"/>
      <c r="F153" s="376"/>
    </row>
    <row r="154" spans="3:6" ht="20.100000000000001" customHeight="1">
      <c r="C154" s="376" t="s">
        <v>487</v>
      </c>
      <c r="D154" s="376"/>
      <c r="E154" s="376"/>
      <c r="F154" s="376"/>
    </row>
    <row r="155" spans="3:6" ht="20.100000000000001" customHeight="1">
      <c r="C155" s="375" t="s">
        <v>374</v>
      </c>
      <c r="D155" s="375"/>
      <c r="E155" s="375"/>
      <c r="F155" s="375"/>
    </row>
    <row r="156" spans="3:6" ht="20.100000000000001" customHeight="1">
      <c r="C156" s="375"/>
      <c r="D156" s="375"/>
      <c r="E156" s="375"/>
      <c r="F156" s="375"/>
    </row>
    <row r="157" spans="3:6" ht="20.100000000000001" customHeight="1">
      <c r="C157" s="379" t="str">
        <f>"("&amp;ROUND(F151,2)&amp;"-"&amp;ROUND(E151,2)&amp;"）×"&amp;ROUND(F147,2)&amp;"÷360="&amp;ROUND((F151-E151)*F147/360,2)&amp;"("&amp;基本信息!D10&amp;")"</f>
        <v>(128.57-125.44）×21200÷360=184.32(万元)</v>
      </c>
      <c r="D157" s="379"/>
      <c r="E157" s="379"/>
      <c r="F157" s="379"/>
    </row>
    <row r="159" spans="3:6" ht="20.100000000000001" customHeight="1">
      <c r="C159" s="240" t="s">
        <v>375</v>
      </c>
      <c r="D159" s="240"/>
      <c r="E159" s="240"/>
      <c r="F159" s="240"/>
    </row>
    <row r="160" spans="3:6" ht="20.100000000000001" customHeight="1">
      <c r="C160" s="240" t="s">
        <v>376</v>
      </c>
      <c r="D160" s="240"/>
      <c r="E160" s="240"/>
      <c r="F160" s="240"/>
    </row>
    <row r="161" spans="3:6" ht="20.100000000000001" customHeight="1" thickBot="1">
      <c r="C161" s="240" t="s">
        <v>377</v>
      </c>
      <c r="D161" s="364" t="s">
        <v>422</v>
      </c>
      <c r="E161" s="364"/>
      <c r="F161" s="242" t="str">
        <f>F145</f>
        <v>金额单位:万元</v>
      </c>
    </row>
    <row r="162" spans="3:6" ht="20.100000000000001" customHeight="1">
      <c r="C162" s="200" t="s">
        <v>285</v>
      </c>
      <c r="D162" s="250" t="e">
        <f>D146</f>
        <v>#VALUE!</v>
      </c>
      <c r="E162" s="250" t="e">
        <f>E146</f>
        <v>#VALUE!</v>
      </c>
      <c r="F162" s="251" t="str">
        <f>F146</f>
        <v>2014年</v>
      </c>
    </row>
    <row r="163" spans="3:6" ht="20.100000000000001" customHeight="1">
      <c r="C163" s="19" t="s">
        <v>365</v>
      </c>
      <c r="D163" s="244"/>
      <c r="E163" s="244">
        <f>E147</f>
        <v>18800</v>
      </c>
      <c r="F163" s="245">
        <f>F147</f>
        <v>21200</v>
      </c>
    </row>
    <row r="164" spans="3:6" ht="20.100000000000001" customHeight="1">
      <c r="C164" s="170" t="s">
        <v>378</v>
      </c>
      <c r="D164" s="246">
        <f>表外录数据录入1!D13</f>
        <v>11800</v>
      </c>
      <c r="E164" s="246">
        <f>资产负债表!E28</f>
        <v>12000</v>
      </c>
      <c r="F164" s="247">
        <f>资产负债表!F28</f>
        <v>14000</v>
      </c>
    </row>
    <row r="165" spans="3:6" ht="20.100000000000001" customHeight="1">
      <c r="C165" s="170" t="s">
        <v>379</v>
      </c>
      <c r="D165" s="246"/>
      <c r="E165" s="246">
        <f>(D164+E164)/2</f>
        <v>11900</v>
      </c>
      <c r="F165" s="247">
        <f>(E164+F164)/2</f>
        <v>13000</v>
      </c>
    </row>
    <row r="166" spans="3:6" ht="20.100000000000001" customHeight="1">
      <c r="C166" s="170" t="s">
        <v>380</v>
      </c>
      <c r="D166" s="257"/>
      <c r="E166" s="254">
        <f>IF(E165=0,0,E163/E165)</f>
        <v>1.58</v>
      </c>
      <c r="F166" s="254">
        <f>IF(F165=0,0,F163/F165)</f>
        <v>1.63</v>
      </c>
    </row>
    <row r="167" spans="3:6" ht="20.100000000000001" customHeight="1" thickBot="1">
      <c r="C167" s="185" t="s">
        <v>381</v>
      </c>
      <c r="D167" s="258"/>
      <c r="E167" s="254">
        <f>IF(E166=0,0,360/E166)</f>
        <v>227.85</v>
      </c>
      <c r="F167" s="254">
        <f>IF(F166=0,0,360/F166)</f>
        <v>220.86</v>
      </c>
    </row>
    <row r="168" spans="3:6" ht="20.100000000000001" customHeight="1">
      <c r="C168" s="371" t="s">
        <v>489</v>
      </c>
      <c r="D168" s="371"/>
      <c r="E168" s="371"/>
      <c r="F168" s="371"/>
    </row>
    <row r="169" spans="3:6" ht="20.100000000000001" customHeight="1">
      <c r="C169" s="376" t="s">
        <v>490</v>
      </c>
      <c r="D169" s="376"/>
      <c r="E169" s="376"/>
      <c r="F169" s="376"/>
    </row>
    <row r="170" spans="3:6" ht="20.100000000000001" customHeight="1">
      <c r="C170" s="376" t="s">
        <v>492</v>
      </c>
      <c r="D170" s="376"/>
      <c r="E170" s="376"/>
      <c r="F170" s="376"/>
    </row>
    <row r="171" spans="3:6" ht="20.100000000000001" customHeight="1">
      <c r="C171" s="375" t="s">
        <v>488</v>
      </c>
      <c r="D171" s="375"/>
      <c r="E171" s="375"/>
      <c r="F171" s="375"/>
    </row>
    <row r="172" spans="3:6" ht="20.100000000000001" customHeight="1">
      <c r="C172" s="375"/>
      <c r="D172" s="375"/>
      <c r="E172" s="375"/>
      <c r="F172" s="375"/>
    </row>
    <row r="174" spans="3:6" ht="20.100000000000001" customHeight="1">
      <c r="C174" s="240" t="s">
        <v>382</v>
      </c>
      <c r="D174" s="240"/>
      <c r="E174" s="240"/>
      <c r="F174" s="240"/>
    </row>
    <row r="175" spans="3:6" ht="20.100000000000001" customHeight="1">
      <c r="C175" s="240" t="s">
        <v>383</v>
      </c>
      <c r="D175" s="240"/>
      <c r="E175" s="240"/>
      <c r="F175" s="240"/>
    </row>
    <row r="176" spans="3:6" ht="20.100000000000001" customHeight="1" thickBot="1">
      <c r="C176" s="240" t="s">
        <v>384</v>
      </c>
      <c r="D176" s="364" t="s">
        <v>423</v>
      </c>
      <c r="E176" s="364"/>
      <c r="F176" s="242" t="str">
        <f>F161</f>
        <v>金额单位:万元</v>
      </c>
    </row>
    <row r="177" spans="3:6" ht="20.100000000000001" customHeight="1">
      <c r="C177" s="200" t="s">
        <v>285</v>
      </c>
      <c r="D177" s="250" t="e">
        <f>D162</f>
        <v>#VALUE!</v>
      </c>
      <c r="E177" s="250" t="e">
        <f>E162</f>
        <v>#VALUE!</v>
      </c>
      <c r="F177" s="251" t="str">
        <f>F162</f>
        <v>2014年</v>
      </c>
    </row>
    <row r="178" spans="3:6" ht="20.100000000000001" customHeight="1">
      <c r="C178" s="19" t="s">
        <v>365</v>
      </c>
      <c r="D178" s="244"/>
      <c r="E178" s="244">
        <f>E163</f>
        <v>18800</v>
      </c>
      <c r="F178" s="245">
        <f>F163</f>
        <v>21200</v>
      </c>
    </row>
    <row r="179" spans="3:6" ht="20.100000000000001" customHeight="1">
      <c r="C179" s="170" t="s">
        <v>385</v>
      </c>
      <c r="D179" s="246">
        <f>表外录数据录入1!D14</f>
        <v>19000</v>
      </c>
      <c r="E179" s="246">
        <f>资产负债表!E42</f>
        <v>20000</v>
      </c>
      <c r="F179" s="247">
        <f>资产负债表!F42</f>
        <v>23000</v>
      </c>
    </row>
    <row r="180" spans="3:6" ht="20.100000000000001" customHeight="1">
      <c r="C180" s="170" t="s">
        <v>386</v>
      </c>
      <c r="D180" s="246"/>
      <c r="E180" s="246">
        <f>(D179+E179)/2</f>
        <v>19500</v>
      </c>
      <c r="F180" s="247">
        <f>(E179+F179)/2</f>
        <v>21500</v>
      </c>
    </row>
    <row r="181" spans="3:6" ht="20.100000000000001" customHeight="1">
      <c r="C181" s="170" t="s">
        <v>387</v>
      </c>
      <c r="D181" s="257"/>
      <c r="E181" s="254">
        <f>IF(E180=0,0,E178/E180)</f>
        <v>0.96</v>
      </c>
      <c r="F181" s="254">
        <f>IF(F180=0,0,F178/F180)</f>
        <v>0.99</v>
      </c>
    </row>
    <row r="182" spans="3:6" ht="20.100000000000001" customHeight="1" thickBot="1">
      <c r="C182" s="185" t="s">
        <v>388</v>
      </c>
      <c r="D182" s="258"/>
      <c r="E182" s="254">
        <f>IF(E181=0,0,360/E181)</f>
        <v>375</v>
      </c>
      <c r="F182" s="254">
        <f>IF(F181=0,0,360/F181)</f>
        <v>363.64</v>
      </c>
    </row>
    <row r="183" spans="3:6" ht="20.100000000000001" customHeight="1">
      <c r="C183" s="371" t="s">
        <v>493</v>
      </c>
      <c r="D183" s="371"/>
      <c r="E183" s="371"/>
      <c r="F183" s="371"/>
    </row>
    <row r="184" spans="3:6" ht="20.100000000000001" customHeight="1">
      <c r="C184" s="376" t="s">
        <v>494</v>
      </c>
      <c r="D184" s="376"/>
      <c r="E184" s="376"/>
      <c r="F184" s="376"/>
    </row>
    <row r="185" spans="3:6" ht="20.100000000000001" customHeight="1">
      <c r="C185" s="376" t="s">
        <v>495</v>
      </c>
      <c r="D185" s="376"/>
      <c r="E185" s="376"/>
      <c r="F185" s="376"/>
    </row>
    <row r="186" spans="3:6" ht="20.100000000000001" customHeight="1">
      <c r="C186" s="375" t="s">
        <v>389</v>
      </c>
      <c r="D186" s="375"/>
      <c r="E186" s="375"/>
      <c r="F186" s="375"/>
    </row>
    <row r="187" spans="3:6" ht="20.100000000000001" customHeight="1">
      <c r="C187" s="375"/>
      <c r="D187" s="375"/>
      <c r="E187" s="375"/>
      <c r="F187" s="375"/>
    </row>
    <row r="189" spans="3:6" ht="20.100000000000001" customHeight="1">
      <c r="C189" s="240" t="s">
        <v>390</v>
      </c>
      <c r="D189" s="240"/>
      <c r="E189" s="240"/>
      <c r="F189" s="240"/>
    </row>
    <row r="190" spans="3:6" ht="20.100000000000001" customHeight="1">
      <c r="C190" s="240" t="s">
        <v>391</v>
      </c>
      <c r="D190" s="240"/>
      <c r="E190" s="240"/>
      <c r="F190" s="240"/>
    </row>
    <row r="191" spans="3:6" ht="20.100000000000001" customHeight="1" thickBot="1">
      <c r="C191" s="240" t="s">
        <v>392</v>
      </c>
      <c r="D191" s="364" t="s">
        <v>424</v>
      </c>
      <c r="E191" s="364"/>
      <c r="F191" s="242" t="str">
        <f>F176</f>
        <v>金额单位:万元</v>
      </c>
    </row>
    <row r="192" spans="3:6" ht="20.100000000000001" customHeight="1">
      <c r="C192" s="365" t="s">
        <v>393</v>
      </c>
      <c r="D192" s="366"/>
      <c r="E192" s="250" t="e">
        <f>E177</f>
        <v>#VALUE!</v>
      </c>
      <c r="F192" s="251" t="str">
        <f>F177</f>
        <v>2014年</v>
      </c>
    </row>
    <row r="193" spans="3:7" ht="20.100000000000001" customHeight="1">
      <c r="C193" s="362" t="s">
        <v>394</v>
      </c>
      <c r="D193" s="363"/>
      <c r="E193" s="244">
        <f>表外录数据录入1!E15</f>
        <v>100</v>
      </c>
      <c r="F193" s="245">
        <f>表外录数据录入1!F15</f>
        <v>120</v>
      </c>
    </row>
    <row r="194" spans="3:7" ht="20.100000000000001" customHeight="1">
      <c r="C194" s="367" t="s">
        <v>395</v>
      </c>
      <c r="D194" s="368"/>
      <c r="E194" s="246">
        <f>表外录数据录入1!E16</f>
        <v>50</v>
      </c>
      <c r="F194" s="247">
        <f>表外录数据录入1!F16</f>
        <v>60</v>
      </c>
    </row>
    <row r="195" spans="3:7" ht="20.100000000000001" customHeight="1">
      <c r="C195" s="367" t="s">
        <v>396</v>
      </c>
      <c r="D195" s="368"/>
      <c r="E195" s="246">
        <f>表外录数据录入1!E17</f>
        <v>20</v>
      </c>
      <c r="F195" s="247">
        <f>表外录数据录入1!F17</f>
        <v>30</v>
      </c>
    </row>
    <row r="196" spans="3:7" ht="20.100000000000001" customHeight="1">
      <c r="C196" s="367" t="s">
        <v>397</v>
      </c>
      <c r="D196" s="368"/>
      <c r="E196" s="246">
        <f>资产负债表!E42</f>
        <v>20000</v>
      </c>
      <c r="F196" s="247">
        <f>资产负债表!F42</f>
        <v>23000</v>
      </c>
    </row>
    <row r="197" spans="3:7" ht="20.100000000000001" customHeight="1" thickBot="1">
      <c r="C197" s="369" t="s">
        <v>398</v>
      </c>
      <c r="D197" s="370"/>
      <c r="E197" s="284">
        <f>IF((E193+E196)=0,0,SUM(E193:E195)/SUM(E196+E193))</f>
        <v>0.01</v>
      </c>
      <c r="F197" s="254">
        <f>IF((F193+F196)=0,0,SUM(F193:F195)/SUM(F196+F193))</f>
        <v>0.01</v>
      </c>
      <c r="G197" s="235"/>
    </row>
    <row r="198" spans="3:7" ht="20.100000000000001" customHeight="1">
      <c r="C198" s="377" t="s">
        <v>496</v>
      </c>
      <c r="D198" s="377"/>
      <c r="E198" s="377"/>
      <c r="F198" s="377"/>
    </row>
    <row r="199" spans="3:7" ht="20.100000000000001" customHeight="1">
      <c r="C199" s="378"/>
      <c r="D199" s="378"/>
      <c r="E199" s="378"/>
      <c r="F199" s="378"/>
    </row>
    <row r="201" spans="3:7" ht="20.100000000000001" customHeight="1">
      <c r="C201" s="240" t="s">
        <v>400</v>
      </c>
      <c r="D201" s="240"/>
      <c r="E201" s="240"/>
      <c r="F201" s="240"/>
    </row>
    <row r="202" spans="3:7" ht="20.100000000000001" customHeight="1" thickBot="1">
      <c r="C202" s="240" t="s">
        <v>399</v>
      </c>
      <c r="D202" s="364" t="s">
        <v>425</v>
      </c>
      <c r="E202" s="364"/>
      <c r="F202" s="242" t="str">
        <f>F191</f>
        <v>金额单位:万元</v>
      </c>
    </row>
    <row r="203" spans="3:7" ht="20.100000000000001" customHeight="1">
      <c r="C203" s="200" t="s">
        <v>402</v>
      </c>
      <c r="D203" s="250" t="e">
        <f>D177</f>
        <v>#VALUE!</v>
      </c>
      <c r="E203" s="250" t="e">
        <f>E192</f>
        <v>#VALUE!</v>
      </c>
      <c r="F203" s="251" t="str">
        <f>F192</f>
        <v>2014年</v>
      </c>
    </row>
    <row r="204" spans="3:7" ht="20.100000000000001" customHeight="1">
      <c r="C204" s="170" t="s">
        <v>401</v>
      </c>
      <c r="D204" s="246"/>
      <c r="E204" s="244">
        <v>3000</v>
      </c>
      <c r="F204" s="245">
        <f>现金流量表!E15</f>
        <v>850</v>
      </c>
    </row>
    <row r="205" spans="3:7" ht="20.100000000000001" customHeight="1">
      <c r="C205" s="170" t="s">
        <v>385</v>
      </c>
      <c r="D205" s="246">
        <f>表外录数据录入1!D14</f>
        <v>19000</v>
      </c>
      <c r="E205" s="246">
        <f>资产负债表!E42</f>
        <v>20000</v>
      </c>
      <c r="F205" s="247">
        <f>资产负债表!F42</f>
        <v>23000</v>
      </c>
    </row>
    <row r="206" spans="3:7" ht="20.100000000000001" customHeight="1">
      <c r="C206" s="170" t="s">
        <v>386</v>
      </c>
      <c r="D206" s="246"/>
      <c r="E206" s="246">
        <f>(D205+E205)/2</f>
        <v>19500</v>
      </c>
      <c r="F206" s="247">
        <f>(E205+F205)/2</f>
        <v>21500</v>
      </c>
    </row>
    <row r="207" spans="3:7" ht="20.100000000000001" customHeight="1" thickBot="1">
      <c r="C207" s="185" t="s">
        <v>403</v>
      </c>
      <c r="D207" s="258"/>
      <c r="E207" s="260">
        <f>IF(E206=0,0,E204/E206)</f>
        <v>0.15379999999999999</v>
      </c>
      <c r="F207" s="256">
        <f>IF(F206=0,0,F204/F206)</f>
        <v>3.95E-2</v>
      </c>
    </row>
    <row r="208" spans="3:7" ht="20.100000000000001" customHeight="1">
      <c r="C208" s="371" t="s">
        <v>497</v>
      </c>
      <c r="D208" s="371"/>
      <c r="E208" s="371"/>
      <c r="F208" s="371"/>
    </row>
    <row r="209" spans="3:6" ht="20.100000000000001" customHeight="1">
      <c r="C209" s="375" t="s">
        <v>404</v>
      </c>
      <c r="D209" s="375"/>
      <c r="E209" s="375"/>
      <c r="F209" s="375"/>
    </row>
    <row r="210" spans="3:6" ht="20.100000000000001" customHeight="1">
      <c r="C210" s="375"/>
      <c r="D210" s="375"/>
      <c r="E210" s="375"/>
      <c r="F210" s="375"/>
    </row>
    <row r="211" spans="3:6" ht="20.100000000000001" customHeight="1">
      <c r="C211" s="241" t="s">
        <v>405</v>
      </c>
      <c r="D211" s="240"/>
      <c r="E211" s="240"/>
      <c r="F211" s="240"/>
    </row>
    <row r="212" spans="3:6" ht="20.100000000000001" customHeight="1">
      <c r="C212" s="252" t="s">
        <v>435</v>
      </c>
      <c r="D212" s="240"/>
      <c r="E212" s="240"/>
      <c r="F212" s="240"/>
    </row>
    <row r="213" spans="3:6" ht="20.100000000000001" customHeight="1">
      <c r="C213" s="240" t="s">
        <v>409</v>
      </c>
      <c r="D213" s="240"/>
      <c r="E213" s="240"/>
      <c r="F213" s="240"/>
    </row>
    <row r="214" spans="3:6" ht="20.100000000000001" customHeight="1" thickBot="1">
      <c r="C214" s="240" t="s">
        <v>406</v>
      </c>
      <c r="D214" s="364" t="s">
        <v>426</v>
      </c>
      <c r="E214" s="364"/>
      <c r="F214" s="242" t="str">
        <f>F202</f>
        <v>金额单位:万元</v>
      </c>
    </row>
    <row r="215" spans="3:6" ht="20.100000000000001" customHeight="1">
      <c r="C215" s="365" t="s">
        <v>393</v>
      </c>
      <c r="D215" s="366"/>
      <c r="E215" s="250" t="e">
        <f>E203</f>
        <v>#VALUE!</v>
      </c>
      <c r="F215" s="251" t="str">
        <f>F203</f>
        <v>2014年</v>
      </c>
    </row>
    <row r="216" spans="3:6" ht="20.100000000000001" customHeight="1">
      <c r="C216" s="362" t="s">
        <v>407</v>
      </c>
      <c r="D216" s="363"/>
      <c r="E216" s="244">
        <f>利润及利润分配表!F13</f>
        <v>4200</v>
      </c>
      <c r="F216" s="245">
        <f>利润及利润分配表!E13</f>
        <v>4400</v>
      </c>
    </row>
    <row r="217" spans="3:6" ht="20.100000000000001" customHeight="1">
      <c r="C217" s="367" t="s">
        <v>365</v>
      </c>
      <c r="D217" s="368"/>
      <c r="E217" s="246">
        <f>利润及利润分配表!F5</f>
        <v>18800</v>
      </c>
      <c r="F217" s="247">
        <f>利润及利润分配表!E5</f>
        <v>21200</v>
      </c>
    </row>
    <row r="218" spans="3:6" ht="20.100000000000001" customHeight="1" thickBot="1">
      <c r="C218" s="369" t="s">
        <v>408</v>
      </c>
      <c r="D218" s="370"/>
      <c r="E218" s="260">
        <f>IF(E217=0,0,E216/E217)</f>
        <v>0.22339999999999999</v>
      </c>
      <c r="F218" s="256">
        <f>IF(F217=0,0,F216/F217)</f>
        <v>0.20749999999999999</v>
      </c>
    </row>
    <row r="219" spans="3:6" ht="20.100000000000001" customHeight="1">
      <c r="C219" s="373" t="s">
        <v>498</v>
      </c>
      <c r="D219" s="373"/>
      <c r="E219" s="373"/>
      <c r="F219" s="373"/>
    </row>
    <row r="220" spans="3:6" ht="20.100000000000001" customHeight="1">
      <c r="C220" s="375" t="s">
        <v>410</v>
      </c>
      <c r="D220" s="375"/>
      <c r="E220" s="375"/>
      <c r="F220" s="375"/>
    </row>
    <row r="221" spans="3:6" ht="20.100000000000001" customHeight="1">
      <c r="C221" s="375"/>
      <c r="D221" s="375"/>
      <c r="E221" s="375"/>
      <c r="F221" s="375"/>
    </row>
    <row r="223" spans="3:6" ht="20.100000000000001" customHeight="1">
      <c r="C223" s="240" t="s">
        <v>693</v>
      </c>
      <c r="D223" s="240"/>
      <c r="E223" s="240"/>
      <c r="F223" s="240"/>
    </row>
    <row r="224" spans="3:6" ht="20.100000000000001" customHeight="1" thickBot="1">
      <c r="C224" s="240" t="s">
        <v>411</v>
      </c>
      <c r="D224" s="364" t="s">
        <v>694</v>
      </c>
      <c r="E224" s="364"/>
      <c r="F224" s="242" t="str">
        <f>F214</f>
        <v>金额单位:万元</v>
      </c>
    </row>
    <row r="225" spans="3:6" ht="20.100000000000001" customHeight="1">
      <c r="C225" s="365" t="s">
        <v>393</v>
      </c>
      <c r="D225" s="366"/>
      <c r="E225" s="250" t="e">
        <f>E215</f>
        <v>#VALUE!</v>
      </c>
      <c r="F225" s="251" t="str">
        <f>F215</f>
        <v>2014年</v>
      </c>
    </row>
    <row r="226" spans="3:6" ht="20.100000000000001" customHeight="1">
      <c r="C226" s="362" t="s">
        <v>412</v>
      </c>
      <c r="D226" s="363"/>
      <c r="E226" s="244">
        <f>利润及利润分配表!F21</f>
        <v>2400</v>
      </c>
      <c r="F226" s="245">
        <f>利润及利润分配表!E21</f>
        <v>2520</v>
      </c>
    </row>
    <row r="227" spans="3:6" ht="20.100000000000001" customHeight="1">
      <c r="C227" s="367" t="s">
        <v>365</v>
      </c>
      <c r="D227" s="368"/>
      <c r="E227" s="246">
        <f>E217</f>
        <v>18800</v>
      </c>
      <c r="F227" s="247">
        <f>F217</f>
        <v>21200</v>
      </c>
    </row>
    <row r="228" spans="3:6" ht="20.100000000000001" customHeight="1" thickBot="1">
      <c r="C228" s="369" t="s">
        <v>12</v>
      </c>
      <c r="D228" s="370"/>
      <c r="E228" s="260">
        <f>IF(E227=0,0,E226/E227)</f>
        <v>0.12770000000000001</v>
      </c>
      <c r="F228" s="256">
        <f>IF(F227=0,0,F226/F227)</f>
        <v>0.11890000000000001</v>
      </c>
    </row>
    <row r="229" spans="3:6" ht="20.100000000000001" customHeight="1">
      <c r="C229" s="373" t="s">
        <v>695</v>
      </c>
      <c r="D229" s="373"/>
      <c r="E229" s="373"/>
      <c r="F229" s="373"/>
    </row>
    <row r="230" spans="3:6" ht="20.100000000000001" customHeight="1">
      <c r="C230" s="375" t="s">
        <v>427</v>
      </c>
      <c r="D230" s="375"/>
      <c r="E230" s="375"/>
      <c r="F230" s="375"/>
    </row>
    <row r="232" spans="3:6" ht="20.100000000000001" customHeight="1">
      <c r="C232" s="240" t="s">
        <v>428</v>
      </c>
      <c r="D232" s="240"/>
      <c r="E232" s="240"/>
      <c r="F232" s="240"/>
    </row>
    <row r="233" spans="3:6" ht="20.100000000000001" customHeight="1" thickBot="1">
      <c r="C233" s="240" t="s">
        <v>429</v>
      </c>
      <c r="D233" s="364" t="s">
        <v>430</v>
      </c>
      <c r="E233" s="364"/>
      <c r="F233" s="242" t="str">
        <f>F224</f>
        <v>金额单位:万元</v>
      </c>
    </row>
    <row r="234" spans="3:6" ht="20.100000000000001" customHeight="1">
      <c r="C234" s="365" t="s">
        <v>393</v>
      </c>
      <c r="D234" s="366"/>
      <c r="E234" s="250" t="e">
        <f>E225</f>
        <v>#VALUE!</v>
      </c>
      <c r="F234" s="251" t="str">
        <f>F225</f>
        <v>2014年</v>
      </c>
    </row>
    <row r="235" spans="3:6" ht="20.100000000000001" customHeight="1">
      <c r="C235" s="362" t="s">
        <v>432</v>
      </c>
      <c r="D235" s="363"/>
      <c r="E235" s="244">
        <f>利润及利润分配表!F6</f>
        <v>10900</v>
      </c>
      <c r="F235" s="245">
        <f>利润及利润分配表!E6</f>
        <v>12400</v>
      </c>
    </row>
    <row r="236" spans="3:6" ht="20.100000000000001" customHeight="1">
      <c r="C236" s="367" t="s">
        <v>431</v>
      </c>
      <c r="D236" s="368"/>
      <c r="E236" s="246">
        <f>E227</f>
        <v>18800</v>
      </c>
      <c r="F236" s="247">
        <f>F227</f>
        <v>21200</v>
      </c>
    </row>
    <row r="237" spans="3:6" ht="20.100000000000001" customHeight="1" thickBot="1">
      <c r="C237" s="369" t="s">
        <v>433</v>
      </c>
      <c r="D237" s="370"/>
      <c r="E237" s="260">
        <f>IF(E236=0,0,(E236-E235)/E236)</f>
        <v>0.42020000000000002</v>
      </c>
      <c r="F237" s="256">
        <f>IF(F236=0,0,(F236-F235)/F236)</f>
        <v>0.41510000000000002</v>
      </c>
    </row>
    <row r="238" spans="3:6" ht="20.100000000000001" customHeight="1">
      <c r="C238" s="376" t="s">
        <v>499</v>
      </c>
      <c r="D238" s="376"/>
      <c r="E238" s="376"/>
      <c r="F238" s="376"/>
    </row>
    <row r="239" spans="3:6" ht="20.100000000000001" customHeight="1">
      <c r="C239" s="375" t="s">
        <v>434</v>
      </c>
      <c r="D239" s="375"/>
      <c r="E239" s="375"/>
      <c r="F239" s="375"/>
    </row>
    <row r="241" spans="3:6" ht="20.100000000000001" customHeight="1">
      <c r="C241" s="252" t="s">
        <v>436</v>
      </c>
      <c r="D241" s="240"/>
      <c r="E241" s="240"/>
      <c r="F241" s="240"/>
    </row>
    <row r="242" spans="3:6" ht="20.100000000000001" customHeight="1" thickBot="1">
      <c r="C242" s="240" t="s">
        <v>437</v>
      </c>
      <c r="D242" s="364" t="s">
        <v>438</v>
      </c>
      <c r="E242" s="364"/>
      <c r="F242" s="242" t="str">
        <f>F233</f>
        <v>金额单位:万元</v>
      </c>
    </row>
    <row r="243" spans="3:6" ht="20.100000000000001" customHeight="1">
      <c r="C243" s="365" t="s">
        <v>393</v>
      </c>
      <c r="D243" s="366"/>
      <c r="E243" s="250" t="e">
        <f>E234</f>
        <v>#VALUE!</v>
      </c>
      <c r="F243" s="251" t="str">
        <f>F234</f>
        <v>2014年</v>
      </c>
    </row>
    <row r="244" spans="3:6" ht="19.5" customHeight="1">
      <c r="C244" s="362" t="s">
        <v>439</v>
      </c>
      <c r="D244" s="363"/>
      <c r="E244" s="244">
        <f>利润及利润分配表!F6</f>
        <v>10900</v>
      </c>
      <c r="F244" s="245">
        <f>利润及利润分配表!E6</f>
        <v>12400</v>
      </c>
    </row>
    <row r="245" spans="3:6" ht="19.5" customHeight="1">
      <c r="C245" s="367" t="s">
        <v>440</v>
      </c>
      <c r="D245" s="368"/>
      <c r="E245" s="246">
        <f>利润及利润分配表!F7</f>
        <v>1080</v>
      </c>
      <c r="F245" s="247">
        <f>利润及利润分配表!E7</f>
        <v>1200</v>
      </c>
    </row>
    <row r="246" spans="3:6" ht="19.5" customHeight="1">
      <c r="C246" s="367" t="s">
        <v>441</v>
      </c>
      <c r="D246" s="368"/>
      <c r="E246" s="246">
        <f>利润及利润分配表!F10</f>
        <v>1620</v>
      </c>
      <c r="F246" s="247">
        <f>利润及利润分配表!E10</f>
        <v>1900</v>
      </c>
    </row>
    <row r="247" spans="3:6" ht="19.5" customHeight="1">
      <c r="C247" s="367" t="s">
        <v>442</v>
      </c>
      <c r="D247" s="368"/>
      <c r="E247" s="246">
        <f>利润及利润分配表!F11</f>
        <v>800</v>
      </c>
      <c r="F247" s="247">
        <f>利润及利润分配表!E11</f>
        <v>1000</v>
      </c>
    </row>
    <row r="248" spans="3:6" ht="19.5" customHeight="1">
      <c r="C248" s="367" t="s">
        <v>443</v>
      </c>
      <c r="D248" s="368"/>
      <c r="E248" s="246">
        <f>利润及利润分配表!F12</f>
        <v>200</v>
      </c>
      <c r="F248" s="247">
        <f>利润及利润分配表!E12</f>
        <v>300</v>
      </c>
    </row>
    <row r="249" spans="3:6" ht="19.5" customHeight="1">
      <c r="C249" s="367" t="s">
        <v>444</v>
      </c>
      <c r="D249" s="368"/>
      <c r="E249" s="246">
        <f>SUM(E244:E248)</f>
        <v>14600</v>
      </c>
      <c r="F249" s="247">
        <f>SUM(F244:F248)</f>
        <v>16800</v>
      </c>
    </row>
    <row r="250" spans="3:6" ht="20.100000000000001" customHeight="1">
      <c r="C250" s="367" t="s">
        <v>445</v>
      </c>
      <c r="D250" s="368"/>
      <c r="E250" s="246">
        <f>利润及利润分配表!F18</f>
        <v>4000</v>
      </c>
      <c r="F250" s="247">
        <f>利润及利润分配表!E18</f>
        <v>4200</v>
      </c>
    </row>
    <row r="251" spans="3:6" ht="20.100000000000001" customHeight="1">
      <c r="C251" s="367" t="s">
        <v>447</v>
      </c>
      <c r="D251" s="368"/>
      <c r="E251" s="246">
        <f>利润及利润分配表!F8</f>
        <v>6820</v>
      </c>
      <c r="F251" s="247">
        <f>利润及利润分配表!E8</f>
        <v>7600</v>
      </c>
    </row>
    <row r="252" spans="3:6" ht="20.100000000000001" customHeight="1">
      <c r="C252" s="367" t="s">
        <v>446</v>
      </c>
      <c r="D252" s="368"/>
      <c r="E252" s="255">
        <f>IF(E249=0,0,E250/E249)</f>
        <v>0.27400000000000002</v>
      </c>
      <c r="F252" s="259">
        <f>IF(F249=0,0,F250/F249)</f>
        <v>0.25</v>
      </c>
    </row>
    <row r="253" spans="3:6" ht="20.100000000000001" customHeight="1" thickBot="1">
      <c r="C253" s="369" t="s">
        <v>448</v>
      </c>
      <c r="D253" s="370"/>
      <c r="E253" s="260">
        <f>IF(E244=0,0,E251/E244)</f>
        <v>0.62570000000000003</v>
      </c>
      <c r="F253" s="256">
        <f>IF(F244=0,0,F251/F244)</f>
        <v>0.6129</v>
      </c>
    </row>
    <row r="254" spans="3:6" ht="20.100000000000001" customHeight="1">
      <c r="C254" s="373" t="s">
        <v>500</v>
      </c>
      <c r="D254" s="373"/>
      <c r="E254" s="373"/>
      <c r="F254" s="373"/>
    </row>
    <row r="255" spans="3:6" ht="20.100000000000001" customHeight="1">
      <c r="C255" s="373" t="s">
        <v>502</v>
      </c>
      <c r="D255" s="373"/>
      <c r="E255" s="373"/>
      <c r="F255" s="373"/>
    </row>
    <row r="256" spans="3:6" ht="20.100000000000001" customHeight="1">
      <c r="C256" s="373" t="s">
        <v>501</v>
      </c>
      <c r="D256" s="373"/>
      <c r="E256" s="373"/>
      <c r="F256" s="373"/>
    </row>
    <row r="257" spans="3:6" ht="20.100000000000001" customHeight="1">
      <c r="C257" s="372" t="s">
        <v>449</v>
      </c>
      <c r="D257" s="372"/>
      <c r="E257" s="372"/>
      <c r="F257" s="372"/>
    </row>
    <row r="258" spans="3:6" ht="20.100000000000001" customHeight="1">
      <c r="C258" s="372"/>
      <c r="D258" s="372"/>
      <c r="E258" s="372"/>
      <c r="F258" s="372"/>
    </row>
    <row r="260" spans="3:6" ht="20.100000000000001" customHeight="1">
      <c r="C260" s="252" t="s">
        <v>450</v>
      </c>
      <c r="D260" s="240"/>
      <c r="E260" s="240"/>
      <c r="F260" s="240"/>
    </row>
    <row r="261" spans="3:6" ht="20.100000000000001" customHeight="1" thickBot="1">
      <c r="C261" s="240" t="s">
        <v>451</v>
      </c>
      <c r="D261" s="364" t="s">
        <v>452</v>
      </c>
      <c r="E261" s="364"/>
      <c r="F261" s="242" t="str">
        <f>F242</f>
        <v>金额单位:万元</v>
      </c>
    </row>
    <row r="262" spans="3:6" ht="20.100000000000001" customHeight="1">
      <c r="C262" s="365" t="s">
        <v>393</v>
      </c>
      <c r="D262" s="366"/>
      <c r="E262" s="250" t="e">
        <f>E243</f>
        <v>#VALUE!</v>
      </c>
      <c r="F262" s="251" t="str">
        <f>F243</f>
        <v>2014年</v>
      </c>
    </row>
    <row r="263" spans="3:6" ht="20.100000000000001" customHeight="1">
      <c r="C263" s="362" t="s">
        <v>401</v>
      </c>
      <c r="D263" s="363"/>
      <c r="E263" s="244">
        <f>表外录数据录入1!E3</f>
        <v>300</v>
      </c>
      <c r="F263" s="245">
        <f>现金流量表!E15</f>
        <v>850</v>
      </c>
    </row>
    <row r="264" spans="3:6" ht="20.100000000000001" customHeight="1">
      <c r="C264" s="367" t="s">
        <v>412</v>
      </c>
      <c r="D264" s="368"/>
      <c r="E264" s="246">
        <f>利润及利润分配表!F21</f>
        <v>2400</v>
      </c>
      <c r="F264" s="247">
        <f>利润及利润分配表!E21</f>
        <v>2520</v>
      </c>
    </row>
    <row r="265" spans="3:6" ht="20.100000000000001" customHeight="1" thickBot="1">
      <c r="C265" s="369" t="s">
        <v>453</v>
      </c>
      <c r="D265" s="370"/>
      <c r="E265" s="261">
        <f>IF(E264=0,0,E263/E264)</f>
        <v>0.13</v>
      </c>
      <c r="F265" s="261">
        <f>IF(F264=0,0,F263/F264)</f>
        <v>0.34</v>
      </c>
    </row>
    <row r="266" spans="3:6" ht="20.100000000000001" customHeight="1">
      <c r="C266" s="376" t="s">
        <v>503</v>
      </c>
      <c r="D266" s="376"/>
      <c r="E266" s="376"/>
      <c r="F266" s="376"/>
    </row>
    <row r="267" spans="3:6" ht="20.100000000000001" customHeight="1">
      <c r="C267" s="375" t="s">
        <v>454</v>
      </c>
      <c r="D267" s="375"/>
      <c r="E267" s="375"/>
      <c r="F267" s="375"/>
    </row>
    <row r="268" spans="3:6" ht="20.100000000000001" customHeight="1">
      <c r="C268" s="375"/>
      <c r="D268" s="375"/>
      <c r="E268" s="375"/>
      <c r="F268" s="375"/>
    </row>
    <row r="270" spans="3:6" ht="20.100000000000001" customHeight="1">
      <c r="C270" s="252" t="s">
        <v>594</v>
      </c>
      <c r="D270" s="240"/>
      <c r="E270" s="240"/>
      <c r="F270" s="240"/>
    </row>
    <row r="271" spans="3:6" ht="20.100000000000001" customHeight="1" thickBot="1">
      <c r="C271" s="240" t="s">
        <v>455</v>
      </c>
      <c r="D271" s="364" t="s">
        <v>456</v>
      </c>
      <c r="E271" s="364"/>
      <c r="F271" s="242" t="str">
        <f>F261</f>
        <v>金额单位:万元</v>
      </c>
    </row>
    <row r="272" spans="3:6" ht="20.100000000000001" customHeight="1">
      <c r="C272" s="200" t="s">
        <v>402</v>
      </c>
      <c r="D272" s="250" t="e">
        <f>E272-365</f>
        <v>#VALUE!</v>
      </c>
      <c r="E272" s="250" t="e">
        <f>E262</f>
        <v>#VALUE!</v>
      </c>
      <c r="F272" s="251" t="str">
        <f>F262</f>
        <v>2014年</v>
      </c>
    </row>
    <row r="273" spans="3:6" ht="20.100000000000001" customHeight="1">
      <c r="C273" s="170" t="s">
        <v>457</v>
      </c>
      <c r="D273" s="246"/>
      <c r="E273" s="246">
        <f>利润及利润分配表!F18</f>
        <v>4000</v>
      </c>
      <c r="F273" s="247">
        <f>利润及利润分配表!E18</f>
        <v>4200</v>
      </c>
    </row>
    <row r="274" spans="3:6" ht="20.100000000000001" customHeight="1">
      <c r="C274" s="170" t="s">
        <v>458</v>
      </c>
      <c r="D274" s="246"/>
      <c r="E274" s="246">
        <f>利润及利润分配表!F12</f>
        <v>200</v>
      </c>
      <c r="F274" s="247">
        <f>利润及利润分配表!E12</f>
        <v>300</v>
      </c>
    </row>
    <row r="275" spans="3:6" ht="20.100000000000001" customHeight="1">
      <c r="C275" s="170" t="s">
        <v>459</v>
      </c>
      <c r="D275" s="246"/>
      <c r="E275" s="246">
        <f>SUM(E273:E274)</f>
        <v>4200</v>
      </c>
      <c r="F275" s="247">
        <f>SUM(F273:F274)</f>
        <v>4500</v>
      </c>
    </row>
    <row r="276" spans="3:6" ht="20.100000000000001" customHeight="1">
      <c r="C276" s="170" t="s">
        <v>385</v>
      </c>
      <c r="D276" s="246">
        <f>表外录数据录入1!D14</f>
        <v>19000</v>
      </c>
      <c r="E276" s="246">
        <f>资产负债表!E42</f>
        <v>20000</v>
      </c>
      <c r="F276" s="247">
        <f>资产负债表!F42</f>
        <v>23000</v>
      </c>
    </row>
    <row r="277" spans="3:6" ht="20.100000000000001" customHeight="1">
      <c r="C277" s="170" t="s">
        <v>386</v>
      </c>
      <c r="D277" s="246"/>
      <c r="E277" s="246">
        <f>(D276+E276)/2</f>
        <v>19500</v>
      </c>
      <c r="F277" s="247">
        <f>(E276+F276)/2</f>
        <v>21500</v>
      </c>
    </row>
    <row r="278" spans="3:6" ht="20.100000000000001" customHeight="1" thickBot="1">
      <c r="C278" s="185" t="s">
        <v>460</v>
      </c>
      <c r="D278" s="258"/>
      <c r="E278" s="260">
        <f>IF(E277=0,0,E275/E277)</f>
        <v>0.21540000000000001</v>
      </c>
      <c r="F278" s="256">
        <f>IF(F277=0,0,F275/F277)</f>
        <v>0.20930000000000001</v>
      </c>
    </row>
    <row r="279" spans="3:6" ht="20.100000000000001" customHeight="1">
      <c r="C279" s="373" t="s">
        <v>504</v>
      </c>
      <c r="D279" s="373"/>
      <c r="E279" s="373"/>
      <c r="F279" s="373"/>
    </row>
    <row r="280" spans="3:6" ht="20.100000000000001" customHeight="1">
      <c r="C280" s="374" t="s">
        <v>476</v>
      </c>
      <c r="D280" s="374"/>
      <c r="E280" s="374"/>
      <c r="F280" s="374"/>
    </row>
    <row r="281" spans="3:6" ht="20.100000000000001" customHeight="1">
      <c r="C281" s="375" t="s">
        <v>505</v>
      </c>
      <c r="D281" s="375"/>
      <c r="E281" s="375"/>
      <c r="F281" s="375"/>
    </row>
    <row r="282" spans="3:6" ht="20.100000000000001" customHeight="1">
      <c r="C282" s="375"/>
      <c r="D282" s="375"/>
      <c r="E282" s="375"/>
      <c r="F282" s="375"/>
    </row>
    <row r="284" spans="3:6" ht="20.100000000000001" customHeight="1">
      <c r="C284" s="252" t="s">
        <v>506</v>
      </c>
      <c r="D284" s="240"/>
      <c r="E284" s="240"/>
      <c r="F284" s="240"/>
    </row>
    <row r="285" spans="3:6" ht="20.100000000000001" customHeight="1" thickBot="1">
      <c r="C285" s="240" t="s">
        <v>507</v>
      </c>
      <c r="D285" s="364" t="s">
        <v>508</v>
      </c>
      <c r="E285" s="364"/>
      <c r="F285" s="242" t="str">
        <f>F271</f>
        <v>金额单位:万元</v>
      </c>
    </row>
    <row r="286" spans="3:6" ht="20.100000000000001" customHeight="1">
      <c r="C286" s="200" t="s">
        <v>402</v>
      </c>
      <c r="D286" s="250" t="e">
        <f>D272</f>
        <v>#VALUE!</v>
      </c>
      <c r="E286" s="250" t="e">
        <f>E272</f>
        <v>#VALUE!</v>
      </c>
      <c r="F286" s="251" t="str">
        <f>F272</f>
        <v>2014年</v>
      </c>
    </row>
    <row r="287" spans="3:6" ht="20.100000000000001" customHeight="1">
      <c r="C287" s="170" t="s">
        <v>412</v>
      </c>
      <c r="D287" s="246"/>
      <c r="E287" s="246">
        <f>利润及利润分配表!F21</f>
        <v>2400</v>
      </c>
      <c r="F287" s="247">
        <f>利润及利润分配表!E21</f>
        <v>2520</v>
      </c>
    </row>
    <row r="288" spans="3:6" ht="20.100000000000001" customHeight="1">
      <c r="C288" s="170" t="s">
        <v>512</v>
      </c>
      <c r="D288" s="246">
        <f>表外录数据录入1!D18</f>
        <v>13000</v>
      </c>
      <c r="E288" s="246">
        <f>资产负债表!I41</f>
        <v>14600</v>
      </c>
      <c r="F288" s="247">
        <f>资产负债表!J41</f>
        <v>16500</v>
      </c>
    </row>
    <row r="289" spans="3:6" ht="20.100000000000001" customHeight="1">
      <c r="C289" s="170" t="s">
        <v>509</v>
      </c>
      <c r="D289" s="246"/>
      <c r="E289" s="246">
        <f>(D288+E288)/2</f>
        <v>13800</v>
      </c>
      <c r="F289" s="247">
        <f>(E288+F288)/2</f>
        <v>15550</v>
      </c>
    </row>
    <row r="290" spans="3:6" ht="20.100000000000001" customHeight="1" thickBot="1">
      <c r="C290" s="185" t="s">
        <v>510</v>
      </c>
      <c r="D290" s="258"/>
      <c r="E290" s="260">
        <f>IF(E289=0,0,E287/E289)</f>
        <v>0.1739</v>
      </c>
      <c r="F290" s="256">
        <f>IF(F289=0,0,F287/F289)</f>
        <v>0.16209999999999999</v>
      </c>
    </row>
    <row r="291" spans="3:6" ht="20.100000000000001" customHeight="1">
      <c r="C291" s="373" t="s">
        <v>511</v>
      </c>
      <c r="D291" s="373"/>
      <c r="E291" s="373"/>
      <c r="F291" s="373"/>
    </row>
    <row r="292" spans="3:6" ht="20.100000000000001" customHeight="1">
      <c r="C292" s="374" t="s">
        <v>513</v>
      </c>
      <c r="D292" s="374"/>
      <c r="E292" s="374"/>
      <c r="F292" s="374"/>
    </row>
    <row r="293" spans="3:6" ht="20.100000000000001" customHeight="1">
      <c r="C293" s="372" t="s">
        <v>0</v>
      </c>
      <c r="D293" s="372"/>
      <c r="E293" s="372"/>
      <c r="F293" s="372"/>
    </row>
    <row r="294" spans="3:6" ht="20.100000000000001" customHeight="1">
      <c r="C294" s="372"/>
      <c r="D294" s="372"/>
      <c r="E294" s="372"/>
      <c r="F294" s="372"/>
    </row>
    <row r="295" spans="3:6" ht="20.100000000000001" customHeight="1">
      <c r="C295" s="372"/>
      <c r="D295" s="372"/>
      <c r="E295" s="372"/>
      <c r="F295" s="372"/>
    </row>
    <row r="296" spans="3:6" ht="20.100000000000001" customHeight="1">
      <c r="C296" s="252" t="s">
        <v>2</v>
      </c>
      <c r="D296" s="240"/>
      <c r="E296" s="240"/>
      <c r="F296" s="240"/>
    </row>
    <row r="297" spans="3:6" ht="20.100000000000001" customHeight="1" thickBot="1">
      <c r="C297" s="240" t="s">
        <v>514</v>
      </c>
      <c r="D297" s="364" t="s">
        <v>515</v>
      </c>
      <c r="E297" s="364"/>
      <c r="F297" s="242" t="str">
        <f>F285</f>
        <v>金额单位:万元</v>
      </c>
    </row>
    <row r="298" spans="3:6" ht="20.100000000000001" customHeight="1">
      <c r="C298" s="200" t="s">
        <v>402</v>
      </c>
      <c r="D298" s="250" t="e">
        <f>D286</f>
        <v>#VALUE!</v>
      </c>
      <c r="E298" s="250" t="e">
        <f>E286</f>
        <v>#VALUE!</v>
      </c>
      <c r="F298" s="251" t="str">
        <f>F286</f>
        <v>2014年</v>
      </c>
    </row>
    <row r="299" spans="3:6" ht="20.100000000000001" customHeight="1">
      <c r="C299" s="170" t="s">
        <v>412</v>
      </c>
      <c r="D299" s="246"/>
      <c r="E299" s="246">
        <f>E287</f>
        <v>2400</v>
      </c>
      <c r="F299" s="247">
        <f>F287</f>
        <v>2520</v>
      </c>
    </row>
    <row r="300" spans="3:6" ht="20.100000000000001" customHeight="1">
      <c r="C300" s="170" t="s">
        <v>516</v>
      </c>
      <c r="D300" s="246">
        <f>表外录数据录入1!D19</f>
        <v>12000</v>
      </c>
      <c r="E300" s="246">
        <f>资产负债表!I36</f>
        <v>12000</v>
      </c>
      <c r="F300" s="247">
        <f>资产负债表!J36</f>
        <v>12000</v>
      </c>
    </row>
    <row r="301" spans="3:6" ht="20.100000000000001" customHeight="1">
      <c r="C301" s="170" t="s">
        <v>517</v>
      </c>
      <c r="D301" s="246">
        <v>0</v>
      </c>
      <c r="E301" s="246">
        <f>资产负债表!I37</f>
        <v>0</v>
      </c>
      <c r="F301" s="247">
        <f>资产负债表!J37</f>
        <v>0</v>
      </c>
    </row>
    <row r="302" spans="3:6" ht="20.100000000000001" customHeight="1">
      <c r="C302" s="170" t="s">
        <v>518</v>
      </c>
      <c r="D302" s="246"/>
      <c r="E302" s="246">
        <f>(D300+D301+E300+E301)/2</f>
        <v>12000</v>
      </c>
      <c r="F302" s="247">
        <f>(E300+E301+F300+F301)/2</f>
        <v>12000</v>
      </c>
    </row>
    <row r="303" spans="3:6" ht="20.100000000000001" customHeight="1" thickBot="1">
      <c r="C303" s="185" t="s">
        <v>519</v>
      </c>
      <c r="D303" s="258"/>
      <c r="E303" s="260">
        <f>IF(E302=0,0,E299/E302)</f>
        <v>0.2</v>
      </c>
      <c r="F303" s="256">
        <f>IF(F302=0,0,F299/F302)</f>
        <v>0.21</v>
      </c>
    </row>
    <row r="304" spans="3:6" ht="20.100000000000001" customHeight="1">
      <c r="C304" s="373" t="s">
        <v>520</v>
      </c>
      <c r="D304" s="373"/>
      <c r="E304" s="373"/>
      <c r="F304" s="373"/>
    </row>
    <row r="305" spans="3:6" ht="20.100000000000001" customHeight="1">
      <c r="C305" s="374" t="s">
        <v>521</v>
      </c>
      <c r="D305" s="374"/>
      <c r="E305" s="374"/>
      <c r="F305" s="374"/>
    </row>
    <row r="306" spans="3:6" ht="20.100000000000001" customHeight="1">
      <c r="C306" s="374" t="s">
        <v>522</v>
      </c>
      <c r="D306" s="374"/>
      <c r="E306" s="374"/>
      <c r="F306" s="374"/>
    </row>
    <row r="307" spans="3:6" ht="20.100000000000001" customHeight="1">
      <c r="C307" s="372" t="s">
        <v>1</v>
      </c>
      <c r="D307" s="372"/>
      <c r="E307" s="372"/>
      <c r="F307" s="372"/>
    </row>
    <row r="308" spans="3:6" ht="20.100000000000001" customHeight="1">
      <c r="C308" s="372"/>
      <c r="D308" s="372"/>
      <c r="E308" s="372"/>
      <c r="F308" s="372"/>
    </row>
    <row r="310" spans="3:6" ht="20.100000000000001" customHeight="1">
      <c r="C310" s="252" t="s">
        <v>3</v>
      </c>
      <c r="D310" s="240"/>
      <c r="E310" s="240"/>
      <c r="F310" s="240"/>
    </row>
    <row r="311" spans="3:6" ht="20.100000000000001" customHeight="1" thickBot="1">
      <c r="C311" s="240" t="s">
        <v>4</v>
      </c>
      <c r="D311" s="364" t="s">
        <v>5</v>
      </c>
      <c r="E311" s="364"/>
      <c r="F311" s="242" t="str">
        <f>F297</f>
        <v>金额单位:万元</v>
      </c>
    </row>
    <row r="312" spans="3:6" ht="20.100000000000001" customHeight="1">
      <c r="C312" s="200" t="s">
        <v>402</v>
      </c>
      <c r="D312" s="250" t="e">
        <f>D298</f>
        <v>#VALUE!</v>
      </c>
      <c r="E312" s="250" t="e">
        <f>E298</f>
        <v>#VALUE!</v>
      </c>
      <c r="F312" s="251" t="str">
        <f>F298</f>
        <v>2014年</v>
      </c>
    </row>
    <row r="313" spans="3:6" ht="20.100000000000001" customHeight="1">
      <c r="C313" s="170" t="s">
        <v>412</v>
      </c>
      <c r="D313" s="246"/>
      <c r="E313" s="246">
        <f>利润及利润分配表!F21</f>
        <v>2400</v>
      </c>
      <c r="F313" s="247">
        <f>利润及利润分配表!E21</f>
        <v>2520</v>
      </c>
    </row>
    <row r="314" spans="3:6" ht="20.100000000000001" customHeight="1">
      <c r="C314" s="170" t="s">
        <v>365</v>
      </c>
      <c r="D314" s="246"/>
      <c r="E314" s="246">
        <f>利润及利润分配表!F5</f>
        <v>18800</v>
      </c>
      <c r="F314" s="247">
        <f>利润及利润分配表!E5</f>
        <v>21200</v>
      </c>
    </row>
    <row r="315" spans="3:6" ht="20.100000000000001" customHeight="1">
      <c r="C315" s="170" t="s">
        <v>6</v>
      </c>
      <c r="D315" s="246">
        <f>表外录数据录入1!D14</f>
        <v>19000</v>
      </c>
      <c r="E315" s="246">
        <f>资产负债表!E42</f>
        <v>20000</v>
      </c>
      <c r="F315" s="247">
        <f>资产负债表!F42</f>
        <v>23000</v>
      </c>
    </row>
    <row r="316" spans="3:6" ht="20.100000000000001" customHeight="1">
      <c r="C316" s="170" t="s">
        <v>386</v>
      </c>
      <c r="D316" s="246"/>
      <c r="E316" s="246">
        <f>(D315+E315)/2</f>
        <v>19500</v>
      </c>
      <c r="F316" s="247">
        <f>(E315+F315)/2</f>
        <v>21500</v>
      </c>
    </row>
    <row r="317" spans="3:6" ht="20.100000000000001" customHeight="1">
      <c r="C317" s="170" t="s">
        <v>7</v>
      </c>
      <c r="D317" s="246">
        <f>表外录数据录入1!D18</f>
        <v>13000</v>
      </c>
      <c r="E317" s="246">
        <f>资产负债表!I41</f>
        <v>14600</v>
      </c>
      <c r="F317" s="247">
        <f>资产负债表!J41</f>
        <v>16500</v>
      </c>
    </row>
    <row r="318" spans="3:6" ht="20.100000000000001" customHeight="1">
      <c r="C318" s="170" t="s">
        <v>8</v>
      </c>
      <c r="D318" s="246"/>
      <c r="E318" s="246">
        <f>(D317+E317)/2</f>
        <v>13800</v>
      </c>
      <c r="F318" s="247">
        <f>(E317+F317)/2</f>
        <v>15550</v>
      </c>
    </row>
    <row r="319" spans="3:6" ht="20.100000000000001" customHeight="1">
      <c r="C319" s="170" t="s">
        <v>9</v>
      </c>
      <c r="D319" s="246">
        <f>表外录数据录入1!D20</f>
        <v>12000</v>
      </c>
      <c r="E319" s="246">
        <f>表外录数据录入1!E20</f>
        <v>12000</v>
      </c>
      <c r="F319" s="247">
        <f>表外录数据录入1!F20</f>
        <v>12000</v>
      </c>
    </row>
    <row r="320" spans="3:6" ht="20.100000000000001" customHeight="1">
      <c r="C320" s="170" t="s">
        <v>10</v>
      </c>
      <c r="D320" s="246"/>
      <c r="E320" s="246">
        <f>(D319+E319)/2</f>
        <v>12000</v>
      </c>
      <c r="F320" s="247">
        <f>(E319+F319)/2</f>
        <v>12000</v>
      </c>
    </row>
    <row r="321" spans="1:6" ht="20.100000000000001" customHeight="1">
      <c r="C321" s="170" t="s">
        <v>12</v>
      </c>
      <c r="D321" s="246"/>
      <c r="E321" s="255">
        <f>E228</f>
        <v>0.12770000000000001</v>
      </c>
      <c r="F321" s="259">
        <f>F228</f>
        <v>0.11890000000000001</v>
      </c>
    </row>
    <row r="322" spans="1:6" ht="20.100000000000001" customHeight="1">
      <c r="C322" s="170" t="s">
        <v>13</v>
      </c>
      <c r="D322" s="246"/>
      <c r="E322" s="254">
        <f>E181</f>
        <v>0.96</v>
      </c>
      <c r="F322" s="254">
        <f>F181</f>
        <v>0.99</v>
      </c>
    </row>
    <row r="323" spans="1:6" ht="20.100000000000001" customHeight="1">
      <c r="A323" s="239"/>
      <c r="C323" s="170" t="s">
        <v>14</v>
      </c>
      <c r="D323" s="246"/>
      <c r="E323" s="255">
        <f>IF(E318=0,0,E316/E318)</f>
        <v>1.413</v>
      </c>
      <c r="F323" s="259">
        <f>IF(F318=0,0,F316/F318)</f>
        <v>1.3826000000000001</v>
      </c>
    </row>
    <row r="324" spans="1:6" ht="20.100000000000001" customHeight="1">
      <c r="C324" s="170" t="s">
        <v>15</v>
      </c>
      <c r="D324" s="257"/>
      <c r="E324" s="254">
        <f>IF(E320=0,0,E318/E320)</f>
        <v>1.1499999999999999</v>
      </c>
      <c r="F324" s="254">
        <f>IF(F320=0,0,F318/F320)</f>
        <v>1.3</v>
      </c>
    </row>
    <row r="325" spans="1:6" ht="20.100000000000001" customHeight="1" thickBot="1">
      <c r="C325" s="185" t="s">
        <v>11</v>
      </c>
      <c r="D325" s="262"/>
      <c r="E325" s="261">
        <f>E321*E322*E323*E324</f>
        <v>0.2</v>
      </c>
      <c r="F325" s="261">
        <f>F321*F322*F323*F324</f>
        <v>0.21</v>
      </c>
    </row>
    <row r="326" spans="1:6" ht="20.100000000000001" customHeight="1">
      <c r="C326" s="371" t="s">
        <v>16</v>
      </c>
      <c r="D326" s="371"/>
      <c r="E326" s="371"/>
      <c r="F326" s="371"/>
    </row>
    <row r="327" spans="1:6" ht="20.100000000000001" customHeight="1">
      <c r="C327" s="240"/>
      <c r="D327" s="240"/>
      <c r="E327" s="240"/>
      <c r="F327" s="240"/>
    </row>
    <row r="328" spans="1:6" ht="20.100000000000001" customHeight="1">
      <c r="C328" s="240"/>
      <c r="D328" s="240"/>
      <c r="E328" s="240"/>
      <c r="F328" s="240"/>
    </row>
    <row r="329" spans="1:6" ht="20.100000000000001" customHeight="1">
      <c r="C329" s="240"/>
      <c r="D329" s="240"/>
      <c r="E329" s="240"/>
      <c r="F329" s="240"/>
    </row>
    <row r="330" spans="1:6" ht="20.100000000000001" customHeight="1">
      <c r="C330" s="240"/>
      <c r="D330" s="240"/>
      <c r="E330" s="240"/>
      <c r="F330" s="240"/>
    </row>
    <row r="331" spans="1:6" ht="20.100000000000001" customHeight="1">
      <c r="C331" s="240"/>
      <c r="D331" s="240"/>
      <c r="E331" s="240"/>
      <c r="F331" s="240"/>
    </row>
    <row r="332" spans="1:6" ht="20.100000000000001" customHeight="1">
      <c r="C332" s="374" t="s">
        <v>525</v>
      </c>
      <c r="D332" s="374"/>
      <c r="E332" s="374"/>
      <c r="F332" s="374"/>
    </row>
    <row r="333" spans="1:6" ht="20.100000000000001" customHeight="1">
      <c r="C333" s="240" t="e">
        <f>"    "&amp;YEAR(E312)&amp;"年度指标："&amp;FIXED(E321*100,2)&amp;"%×"&amp;FIXED(E322,2)&amp;"×"&amp;FIXED(E323*100,2)&amp;"%×"&amp;FIXED(E324,2)&amp;"="&amp;FIXED(E321*E322*E323*E324,3)</f>
        <v>#VALUE!</v>
      </c>
      <c r="D333" s="240"/>
      <c r="E333" s="240"/>
      <c r="F333" s="240" t="s">
        <v>526</v>
      </c>
    </row>
    <row r="334" spans="1:6" ht="20.100000000000001" customHeight="1">
      <c r="C334" s="240" t="str">
        <f>"      第一次替代："&amp;FIXED(F321*100,2)&amp;"%×"&amp;FIXED(E322,2)&amp;"×"&amp;FIXED(E323*100,2)&amp;"%×"&amp;FIXED(E324,2)&amp;"="&amp;FIXED(F321*E322*E323*E324,3)</f>
        <v xml:space="preserve">      第一次替代：11.89%×0.96×141.30%×1.15=0.185</v>
      </c>
      <c r="D334" s="240"/>
      <c r="E334" s="240"/>
      <c r="F334" s="240" t="s">
        <v>527</v>
      </c>
    </row>
    <row r="335" spans="1:6" ht="20.100000000000001" customHeight="1">
      <c r="C335" s="240" t="str">
        <f>"      第二次替代："&amp;FIXED(F321*100,2)&amp;"%×"&amp;FIXED(F322,2)&amp;"×"&amp;FIXED(E323*100,2)&amp;"%×"&amp;FIXED(E324,2)&amp;"="&amp;FIXED(F321*F322*E323*E324,3)</f>
        <v xml:space="preserve">      第二次替代：11.89%×0.99×141.30%×1.15=0.191</v>
      </c>
      <c r="D335" s="240"/>
      <c r="E335" s="240"/>
      <c r="F335" s="240" t="s">
        <v>528</v>
      </c>
    </row>
    <row r="336" spans="1:6" ht="20.100000000000001" customHeight="1">
      <c r="C336" s="240" t="str">
        <f>"      第三次替代："&amp;FIXED(F321*100,2)&amp;"%×"&amp;FIXED(F322,2)&amp;"×"&amp;FIXED(F323*100,2)&amp;"%×"&amp;FIXED(E324,2)&amp;"="&amp;FIXED(F321*F322*F323*E324,3)</f>
        <v xml:space="preserve">      第三次替代：11.89%×0.99×138.26%×1.15=0.187</v>
      </c>
      <c r="D336" s="240"/>
      <c r="E336" s="240"/>
      <c r="F336" s="240" t="s">
        <v>529</v>
      </c>
    </row>
    <row r="337" spans="3:6" ht="20.100000000000001" customHeight="1">
      <c r="C337" s="240" t="str">
        <f>"      第四次替代："&amp;FIXED(F321*100,2)&amp;"%×"&amp;FIXED(F322,2)&amp;"×"&amp;FIXED(F323*100,2)&amp;"%×"&amp;FIXED(F324,2)&amp;"="&amp;FIXED(F321*F322*F323*F324,3)</f>
        <v xml:space="preserve">      第四次替代：11.89%×0.99×138.26%×1.30=0.212</v>
      </c>
      <c r="D337" s="240"/>
      <c r="E337" s="240"/>
      <c r="F337" s="240" t="s">
        <v>530</v>
      </c>
    </row>
    <row r="338" spans="3:6" ht="20.100000000000001" customHeight="1">
      <c r="C338" s="240" t="str">
        <f>"      ② - ① = "&amp;FIXED(F321*E322*E323*E324,3)&amp;" - "&amp;FIXED(E321*E322*E323*E324,3)&amp;" = "&amp;FIXED(F321*E322*E323*E324-E321*E322*E323*E324,3)</f>
        <v xml:space="preserve">      ② - ① = 0.185 - 0.199 = -0.014</v>
      </c>
      <c r="D338" s="240"/>
      <c r="E338" s="240"/>
      <c r="F338" s="199" t="str">
        <f>IF(F321&lt;E321,"营业净利率下降的影响","营业净利率上升的影响")</f>
        <v>营业净利率下降的影响</v>
      </c>
    </row>
    <row r="339" spans="3:6" ht="20.100000000000001" customHeight="1">
      <c r="C339" s="240" t="str">
        <f>"      ③ - ② = "&amp;FIXED(F321*F322*E323*E324,3)&amp;" - "&amp;FIXED(F321*E322*E323*E324,3)&amp;" = "&amp;FIXED(F321*F322*E323*E324-F321*E322*E323*E324,3)</f>
        <v xml:space="preserve">      ③ - ② = 0.191 - 0.185 = 0.006</v>
      </c>
      <c r="D339" s="240"/>
      <c r="E339" s="240"/>
      <c r="F339" s="199" t="str">
        <f>IF(F322&lt;E322,"总资产周转率下降的影响","总资产周转率上升的影响")</f>
        <v>总资产周转率上升的影响</v>
      </c>
    </row>
    <row r="340" spans="3:6" ht="20.100000000000001" customHeight="1">
      <c r="C340" s="240" t="str">
        <f>"      ④ - ③ = "&amp;FIXED(F321*F322*F323*E324,3)&amp;" - "&amp;FIXED(F321*F322*E323*E324,3)&amp;" = "&amp;FIXED(F321*F322*F323*E324-F321*F322*E323*E324,3)</f>
        <v xml:space="preserve">      ④ - ③ = 0.187 - 0.191 = -0.004</v>
      </c>
      <c r="D340" s="240"/>
      <c r="E340" s="240"/>
      <c r="F340" s="199" t="str">
        <f>IF(F323&lt;E323,"股东权益比率下降的影响","股东权益比率上升的影响")</f>
        <v>股东权益比率下降的影响</v>
      </c>
    </row>
    <row r="341" spans="3:6" ht="20.100000000000001" customHeight="1">
      <c r="C341" s="240" t="str">
        <f>"      ⑤ - ④ = "&amp;FIXED(F321*F322*F323*F324,3)&amp;" - "&amp;FIXED(F321*F322*F323*E324,3)&amp;" = "&amp;FIXED(F321*F322*F323*F324-F321*F322*F323*E324,3)</f>
        <v xml:space="preserve">      ⑤ - ④ = 0.212 - 0.187 = 0.024</v>
      </c>
      <c r="D341" s="240"/>
      <c r="E341" s="240"/>
      <c r="F341" s="199" t="str">
        <f>IF(F324&lt;E324,"平均每股净资产减少的影响","平均每股净资产增加的影响")</f>
        <v>平均每股净资产增加的影响</v>
      </c>
    </row>
    <row r="343" spans="3:6" ht="20.100000000000001" customHeight="1">
      <c r="C343" s="252" t="s">
        <v>531</v>
      </c>
      <c r="D343" s="240"/>
      <c r="E343" s="240"/>
      <c r="F343" s="240"/>
    </row>
    <row r="344" spans="3:6" ht="20.100000000000001" customHeight="1" thickBot="1">
      <c r="C344" s="240" t="s">
        <v>532</v>
      </c>
      <c r="D344" s="364" t="s">
        <v>533</v>
      </c>
      <c r="E344" s="364"/>
      <c r="F344" s="242" t="str">
        <f>F311</f>
        <v>金额单位:万元</v>
      </c>
    </row>
    <row r="345" spans="3:6" ht="20.100000000000001" customHeight="1">
      <c r="C345" s="365" t="s">
        <v>393</v>
      </c>
      <c r="D345" s="366"/>
      <c r="E345" s="250" t="e">
        <f>E312</f>
        <v>#VALUE!</v>
      </c>
      <c r="F345" s="251" t="str">
        <f>F312</f>
        <v>2014年</v>
      </c>
    </row>
    <row r="346" spans="3:6" ht="20.100000000000001" customHeight="1">
      <c r="C346" s="362" t="s">
        <v>534</v>
      </c>
      <c r="D346" s="363"/>
      <c r="E346" s="244">
        <f>表外录数据录入1!E21</f>
        <v>120000</v>
      </c>
      <c r="F346" s="245">
        <f>表外录数据录入1!F21</f>
        <v>144000</v>
      </c>
    </row>
    <row r="347" spans="3:6" ht="20.100000000000001" customHeight="1">
      <c r="C347" s="367" t="s">
        <v>9</v>
      </c>
      <c r="D347" s="368"/>
      <c r="E347" s="246">
        <f>表外录数据录入1!E20</f>
        <v>12000</v>
      </c>
      <c r="F347" s="247">
        <f>表外录数据录入1!F20</f>
        <v>12000</v>
      </c>
    </row>
    <row r="348" spans="3:6" ht="20.100000000000001" customHeight="1" thickBot="1">
      <c r="C348" s="369" t="s">
        <v>535</v>
      </c>
      <c r="D348" s="370"/>
      <c r="E348" s="261">
        <f>IF(E347=0,0,E346/E347)</f>
        <v>10</v>
      </c>
      <c r="F348" s="261">
        <f>IF(F347=0,0,F346/F347)</f>
        <v>12</v>
      </c>
    </row>
    <row r="349" spans="3:6" ht="20.100000000000001" customHeight="1">
      <c r="C349" s="373" t="s">
        <v>536</v>
      </c>
      <c r="D349" s="373"/>
      <c r="E349" s="373"/>
      <c r="F349" s="373"/>
    </row>
    <row r="350" spans="3:6" ht="20.100000000000001" customHeight="1">
      <c r="C350" s="374" t="s">
        <v>537</v>
      </c>
      <c r="D350" s="374"/>
      <c r="E350" s="374"/>
      <c r="F350" s="374"/>
    </row>
    <row r="351" spans="3:6" ht="20.100000000000001" customHeight="1">
      <c r="C351" s="389" t="s">
        <v>538</v>
      </c>
      <c r="D351" s="389"/>
      <c r="E351" s="389"/>
      <c r="F351" s="389"/>
    </row>
    <row r="352" spans="3:6" ht="20.100000000000001" customHeight="1">
      <c r="C352" s="389"/>
      <c r="D352" s="389"/>
      <c r="E352" s="389"/>
      <c r="F352" s="389"/>
    </row>
    <row r="353" spans="3:6" ht="20.100000000000001" customHeight="1">
      <c r="C353" s="252" t="s">
        <v>539</v>
      </c>
      <c r="D353" s="240"/>
      <c r="E353" s="240"/>
      <c r="F353" s="240"/>
    </row>
    <row r="354" spans="3:6" ht="20.100000000000001" customHeight="1" thickBot="1">
      <c r="C354" s="240" t="s">
        <v>540</v>
      </c>
      <c r="D354" s="364" t="s">
        <v>541</v>
      </c>
      <c r="E354" s="364"/>
      <c r="F354" s="242" t="str">
        <f>F344</f>
        <v>金额单位:万元</v>
      </c>
    </row>
    <row r="355" spans="3:6" ht="20.100000000000001" customHeight="1">
      <c r="C355" s="200" t="s">
        <v>402</v>
      </c>
      <c r="D355" s="250" t="e">
        <f>D312</f>
        <v>#VALUE!</v>
      </c>
      <c r="E355" s="250" t="e">
        <f>E345</f>
        <v>#VALUE!</v>
      </c>
      <c r="F355" s="251" t="str">
        <f>F345</f>
        <v>2014年</v>
      </c>
    </row>
    <row r="356" spans="3:6" ht="20.100000000000001" customHeight="1">
      <c r="C356" s="170" t="s">
        <v>412</v>
      </c>
      <c r="D356" s="246"/>
      <c r="E356" s="246">
        <f>利润及利润分配表!F21</f>
        <v>2400</v>
      </c>
      <c r="F356" s="247">
        <f>利润及利润分配表!E21</f>
        <v>2520</v>
      </c>
    </row>
    <row r="357" spans="3:6" ht="20.100000000000001" customHeight="1">
      <c r="C357" s="170" t="s">
        <v>543</v>
      </c>
      <c r="D357" s="246">
        <f>表外录数据录入1!D20</f>
        <v>12000</v>
      </c>
      <c r="E357" s="246">
        <f>表外录数据录入1!E20</f>
        <v>12000</v>
      </c>
      <c r="F357" s="247">
        <f>表外录数据录入1!F20</f>
        <v>12000</v>
      </c>
    </row>
    <row r="358" spans="3:6" ht="20.100000000000001" customHeight="1">
      <c r="C358" s="170" t="s">
        <v>10</v>
      </c>
      <c r="D358" s="246"/>
      <c r="E358" s="246">
        <f>(D357+E357)/2</f>
        <v>12000</v>
      </c>
      <c r="F358" s="247">
        <f>(E357+F357)/2</f>
        <v>12000</v>
      </c>
    </row>
    <row r="359" spans="3:6" ht="20.100000000000001" customHeight="1">
      <c r="C359" s="170" t="s">
        <v>11</v>
      </c>
      <c r="D359" s="246"/>
      <c r="E359" s="246">
        <f>E325</f>
        <v>0.2</v>
      </c>
      <c r="F359" s="247">
        <f>F325</f>
        <v>0.21</v>
      </c>
    </row>
    <row r="360" spans="3:6" ht="20.100000000000001" customHeight="1">
      <c r="C360" s="170" t="s">
        <v>544</v>
      </c>
      <c r="D360" s="246"/>
      <c r="E360" s="246">
        <f>表外录数据录入1!E22</f>
        <v>4</v>
      </c>
      <c r="F360" s="247">
        <f>表外录数据录入1!F22</f>
        <v>5</v>
      </c>
    </row>
    <row r="361" spans="3:6" ht="20.100000000000001" customHeight="1" thickBot="1">
      <c r="C361" s="185" t="s">
        <v>545</v>
      </c>
      <c r="D361" s="258"/>
      <c r="E361" s="262">
        <f>IF(E359=0,0,E360/E359)</f>
        <v>20</v>
      </c>
      <c r="F361" s="263">
        <f>IF(F359=0,0,F360/F359)</f>
        <v>23.81</v>
      </c>
    </row>
    <row r="362" spans="3:6" ht="20.100000000000001" customHeight="1">
      <c r="C362" s="373" t="s">
        <v>542</v>
      </c>
      <c r="D362" s="373"/>
      <c r="E362" s="373"/>
      <c r="F362" s="373"/>
    </row>
    <row r="363" spans="3:6" ht="20.100000000000001" customHeight="1">
      <c r="C363" s="232" t="s">
        <v>546</v>
      </c>
    </row>
    <row r="365" spans="3:6" ht="20.100000000000001" customHeight="1">
      <c r="C365" s="252" t="s">
        <v>547</v>
      </c>
      <c r="D365" s="240"/>
      <c r="E365" s="240"/>
      <c r="F365" s="240"/>
    </row>
    <row r="366" spans="3:6" ht="20.100000000000001" customHeight="1" thickBot="1">
      <c r="C366" s="240" t="s">
        <v>548</v>
      </c>
      <c r="D366" s="364" t="s">
        <v>549</v>
      </c>
      <c r="E366" s="364"/>
      <c r="F366" s="242" t="str">
        <f>F354</f>
        <v>金额单位:万元</v>
      </c>
    </row>
    <row r="367" spans="3:6" ht="20.100000000000001" customHeight="1">
      <c r="C367" s="365" t="s">
        <v>393</v>
      </c>
      <c r="D367" s="366"/>
      <c r="E367" s="250" t="e">
        <f>E355</f>
        <v>#VALUE!</v>
      </c>
      <c r="F367" s="251" t="str">
        <f>F355</f>
        <v>2014年</v>
      </c>
    </row>
    <row r="368" spans="3:6" ht="20.100000000000001" customHeight="1">
      <c r="C368" s="362" t="s">
        <v>550</v>
      </c>
      <c r="D368" s="363"/>
      <c r="E368" s="244">
        <f>资产负债表!I41</f>
        <v>14600</v>
      </c>
      <c r="F368" s="245">
        <f>资产负债表!J41</f>
        <v>16500</v>
      </c>
    </row>
    <row r="369" spans="3:6" ht="20.100000000000001" customHeight="1">
      <c r="C369" s="367" t="s">
        <v>9</v>
      </c>
      <c r="D369" s="368"/>
      <c r="E369" s="246">
        <f>表外录数据录入1!E20</f>
        <v>12000</v>
      </c>
      <c r="F369" s="247">
        <f>表外录数据录入1!F20</f>
        <v>12000</v>
      </c>
    </row>
    <row r="370" spans="3:6" ht="20.100000000000001" customHeight="1" thickBot="1">
      <c r="C370" s="369" t="s">
        <v>551</v>
      </c>
      <c r="D370" s="370"/>
      <c r="E370" s="261">
        <f>IF(E369=0,0,E368/E369)</f>
        <v>1.22</v>
      </c>
      <c r="F370" s="261">
        <f>IF(F369=0,0,F368/F369)</f>
        <v>1.38</v>
      </c>
    </row>
    <row r="371" spans="3:6" ht="20.100000000000001" customHeight="1">
      <c r="C371" s="373" t="s">
        <v>552</v>
      </c>
      <c r="D371" s="373"/>
      <c r="E371" s="373"/>
      <c r="F371" s="373"/>
    </row>
    <row r="373" spans="3:6" ht="20.100000000000001" customHeight="1">
      <c r="C373" s="241" t="s">
        <v>553</v>
      </c>
      <c r="D373" s="240"/>
      <c r="E373" s="240"/>
      <c r="F373" s="240"/>
    </row>
    <row r="374" spans="3:6" ht="20.100000000000001" customHeight="1">
      <c r="C374" s="252" t="s">
        <v>554</v>
      </c>
      <c r="D374" s="240"/>
      <c r="E374" s="240"/>
      <c r="F374" s="240"/>
    </row>
    <row r="375" spans="3:6" ht="20.100000000000001" customHeight="1" thickBot="1">
      <c r="C375" s="240" t="s">
        <v>555</v>
      </c>
      <c r="D375" s="364" t="s">
        <v>556</v>
      </c>
      <c r="E375" s="364"/>
      <c r="F375" s="242" t="str">
        <f>F366</f>
        <v>金额单位:万元</v>
      </c>
    </row>
    <row r="376" spans="3:6" ht="20.100000000000001" customHeight="1">
      <c r="C376" s="365" t="s">
        <v>393</v>
      </c>
      <c r="D376" s="366" t="e">
        <f>D355</f>
        <v>#VALUE!</v>
      </c>
      <c r="E376" s="250" t="e">
        <f>E367</f>
        <v>#VALUE!</v>
      </c>
      <c r="F376" s="251" t="str">
        <f>F367</f>
        <v>2014年</v>
      </c>
    </row>
    <row r="377" spans="3:6" ht="20.100000000000001" customHeight="1">
      <c r="C377" s="362" t="s">
        <v>365</v>
      </c>
      <c r="D377" s="363">
        <v>17500</v>
      </c>
      <c r="E377" s="245">
        <f>利润及利润分配表!F5</f>
        <v>18800</v>
      </c>
      <c r="F377" s="245">
        <f>利润及利润分配表!E5</f>
        <v>21200</v>
      </c>
    </row>
    <row r="378" spans="3:6" ht="20.100000000000001" customHeight="1">
      <c r="C378" s="367" t="s">
        <v>557</v>
      </c>
      <c r="D378" s="368"/>
      <c r="E378" s="247"/>
      <c r="F378" s="247">
        <f>F377-E377</f>
        <v>2400</v>
      </c>
    </row>
    <row r="379" spans="3:6" ht="20.100000000000001" customHeight="1" thickBot="1">
      <c r="C379" s="369" t="s">
        <v>558</v>
      </c>
      <c r="D379" s="370"/>
      <c r="E379" s="260"/>
      <c r="F379" s="256">
        <f>IF(E377=0,0,F378/E377)</f>
        <v>0.12770000000000001</v>
      </c>
    </row>
    <row r="380" spans="3:6" ht="20.100000000000001" customHeight="1">
      <c r="C380" s="373" t="s">
        <v>559</v>
      </c>
      <c r="D380" s="373"/>
      <c r="E380" s="373"/>
      <c r="F380" s="373"/>
    </row>
    <row r="381" spans="3:6" ht="20.100000000000001" customHeight="1">
      <c r="C381" s="202" t="s">
        <v>574</v>
      </c>
      <c r="D381" s="202"/>
      <c r="E381" s="202"/>
      <c r="F381" s="202"/>
    </row>
    <row r="382" spans="3:6" ht="20.100000000000001" customHeight="1">
      <c r="C382" s="232" t="s">
        <v>560</v>
      </c>
    </row>
    <row r="384" spans="3:6" ht="20.100000000000001" customHeight="1">
      <c r="C384" s="252" t="s">
        <v>561</v>
      </c>
      <c r="D384" s="240"/>
      <c r="E384" s="240"/>
      <c r="F384" s="240"/>
    </row>
    <row r="385" spans="3:6" ht="20.100000000000001" customHeight="1" thickBot="1">
      <c r="C385" s="240" t="s">
        <v>562</v>
      </c>
      <c r="D385" s="364" t="s">
        <v>563</v>
      </c>
      <c r="E385" s="364"/>
      <c r="F385" s="242" t="str">
        <f>F375</f>
        <v>金额单位:万元</v>
      </c>
    </row>
    <row r="386" spans="3:6" ht="20.100000000000001" customHeight="1">
      <c r="C386" s="365" t="s">
        <v>393</v>
      </c>
      <c r="D386" s="366"/>
      <c r="E386" s="250" t="e">
        <f>E376</f>
        <v>#VALUE!</v>
      </c>
      <c r="F386" s="251" t="str">
        <f>F376</f>
        <v>2014年</v>
      </c>
    </row>
    <row r="387" spans="3:6" ht="20.100000000000001" customHeight="1">
      <c r="C387" s="362" t="s">
        <v>565</v>
      </c>
      <c r="D387" s="363"/>
      <c r="E387" s="244">
        <f>资产负债表!I41</f>
        <v>14600</v>
      </c>
      <c r="F387" s="245">
        <f>资产负债表!J41</f>
        <v>16500</v>
      </c>
    </row>
    <row r="388" spans="3:6" ht="20.100000000000001" customHeight="1" thickBot="1">
      <c r="C388" s="369" t="s">
        <v>566</v>
      </c>
      <c r="D388" s="370"/>
      <c r="E388" s="261"/>
      <c r="F388" s="256">
        <f>IF(E387=0,0,F387/E387)</f>
        <v>1.1301000000000001</v>
      </c>
    </row>
    <row r="389" spans="3:6" ht="20.100000000000001" customHeight="1">
      <c r="C389" s="195" t="s">
        <v>564</v>
      </c>
      <c r="D389" s="195"/>
      <c r="E389" s="195"/>
      <c r="F389" s="195"/>
    </row>
    <row r="390" spans="3:6" ht="20.100000000000001" customHeight="1">
      <c r="C390" s="232" t="s">
        <v>567</v>
      </c>
    </row>
    <row r="392" spans="3:6" ht="20.100000000000001" customHeight="1">
      <c r="C392" s="252" t="s">
        <v>568</v>
      </c>
      <c r="D392" s="240"/>
      <c r="E392" s="240"/>
      <c r="F392" s="240"/>
    </row>
    <row r="393" spans="3:6" ht="20.100000000000001" customHeight="1" thickBot="1">
      <c r="C393" s="240" t="s">
        <v>569</v>
      </c>
      <c r="D393" s="364" t="s">
        <v>570</v>
      </c>
      <c r="E393" s="364"/>
      <c r="F393" s="242" t="str">
        <f>F385</f>
        <v>金额单位:万元</v>
      </c>
    </row>
    <row r="394" spans="3:6" ht="20.100000000000001" customHeight="1">
      <c r="C394" s="365" t="s">
        <v>393</v>
      </c>
      <c r="D394" s="366">
        <f>D372</f>
        <v>0</v>
      </c>
      <c r="E394" s="250" t="e">
        <f>E386</f>
        <v>#VALUE!</v>
      </c>
      <c r="F394" s="251" t="str">
        <f>F386</f>
        <v>2014年</v>
      </c>
    </row>
    <row r="395" spans="3:6" ht="20.100000000000001" customHeight="1">
      <c r="C395" s="362" t="s">
        <v>565</v>
      </c>
      <c r="D395" s="363">
        <v>17500</v>
      </c>
      <c r="E395" s="245">
        <f>资产负债表!I41</f>
        <v>14600</v>
      </c>
      <c r="F395" s="245">
        <f>资产负债表!J41</f>
        <v>16500</v>
      </c>
    </row>
    <row r="396" spans="3:6" ht="20.100000000000001" customHeight="1">
      <c r="C396" s="367" t="s">
        <v>571</v>
      </c>
      <c r="D396" s="368"/>
      <c r="E396" s="247"/>
      <c r="F396" s="247">
        <f>F395-E395</f>
        <v>1900</v>
      </c>
    </row>
    <row r="397" spans="3:6" ht="20.100000000000001" customHeight="1" thickBot="1">
      <c r="C397" s="369" t="s">
        <v>572</v>
      </c>
      <c r="D397" s="370"/>
      <c r="E397" s="260"/>
      <c r="F397" s="256">
        <f>IF(E395=0,0,F396/E395)</f>
        <v>0.13009999999999999</v>
      </c>
    </row>
    <row r="398" spans="3:6" ht="20.100000000000001" customHeight="1">
      <c r="C398" s="195" t="s">
        <v>573</v>
      </c>
      <c r="D398" s="195"/>
      <c r="E398" s="195"/>
      <c r="F398" s="195"/>
    </row>
    <row r="399" spans="3:6" ht="20.100000000000001" customHeight="1">
      <c r="C399" s="202" t="s">
        <v>575</v>
      </c>
      <c r="D399" s="240"/>
      <c r="E399" s="240"/>
      <c r="F399" s="240"/>
    </row>
    <row r="400" spans="3:6" ht="20.100000000000001" customHeight="1">
      <c r="C400" s="232" t="s">
        <v>576</v>
      </c>
    </row>
    <row r="402" spans="3:6" ht="20.100000000000001" customHeight="1">
      <c r="C402" s="252" t="s">
        <v>577</v>
      </c>
      <c r="D402" s="240"/>
      <c r="E402" s="240"/>
      <c r="F402" s="240"/>
    </row>
    <row r="403" spans="3:6" ht="20.100000000000001" customHeight="1" thickBot="1">
      <c r="C403" s="240" t="s">
        <v>605</v>
      </c>
      <c r="D403" s="364" t="s">
        <v>578</v>
      </c>
      <c r="E403" s="364"/>
      <c r="F403" s="242" t="str">
        <f>F393</f>
        <v>金额单位:万元</v>
      </c>
    </row>
    <row r="404" spans="3:6" ht="20.100000000000001" customHeight="1">
      <c r="C404" s="365" t="s">
        <v>393</v>
      </c>
      <c r="D404" s="366">
        <f>D382</f>
        <v>0</v>
      </c>
      <c r="E404" s="250" t="e">
        <f>E394</f>
        <v>#VALUE!</v>
      </c>
      <c r="F404" s="251" t="str">
        <f>F394</f>
        <v>2014年</v>
      </c>
    </row>
    <row r="405" spans="3:6" ht="20.100000000000001" customHeight="1">
      <c r="C405" s="362" t="s">
        <v>579</v>
      </c>
      <c r="D405" s="363">
        <v>17500</v>
      </c>
      <c r="E405" s="245">
        <f>资产负债表!E42</f>
        <v>20000</v>
      </c>
      <c r="F405" s="245">
        <f>资产负债表!F42</f>
        <v>23000</v>
      </c>
    </row>
    <row r="406" spans="3:6" ht="20.100000000000001" customHeight="1">
      <c r="C406" s="367" t="s">
        <v>580</v>
      </c>
      <c r="D406" s="368"/>
      <c r="E406" s="247"/>
      <c r="F406" s="247">
        <f>F405-E405</f>
        <v>3000</v>
      </c>
    </row>
    <row r="407" spans="3:6" ht="20.100000000000001" customHeight="1" thickBot="1">
      <c r="C407" s="369" t="s">
        <v>581</v>
      </c>
      <c r="D407" s="370"/>
      <c r="E407" s="260"/>
      <c r="F407" s="256">
        <f>IF(E405=0,0,F406/E405)</f>
        <v>0.15</v>
      </c>
    </row>
    <row r="408" spans="3:6" ht="20.100000000000001" customHeight="1">
      <c r="C408" s="195" t="s">
        <v>582</v>
      </c>
      <c r="D408" s="195"/>
      <c r="E408" s="195"/>
      <c r="F408" s="195"/>
    </row>
    <row r="409" spans="3:6" ht="20.100000000000001" customHeight="1">
      <c r="C409" s="202" t="s">
        <v>583</v>
      </c>
      <c r="D409" s="240"/>
      <c r="E409" s="240"/>
      <c r="F409" s="240"/>
    </row>
    <row r="410" spans="3:6" ht="20.100000000000001" customHeight="1">
      <c r="C410" s="391" t="s">
        <v>584</v>
      </c>
      <c r="D410" s="391"/>
      <c r="E410" s="391"/>
      <c r="F410" s="391"/>
    </row>
    <row r="411" spans="3:6" ht="20.100000000000001" customHeight="1">
      <c r="C411" s="391"/>
      <c r="D411" s="391"/>
      <c r="E411" s="391"/>
      <c r="F411" s="391"/>
    </row>
    <row r="412" spans="3:6" ht="20.100000000000001" customHeight="1">
      <c r="C412" s="252" t="s">
        <v>604</v>
      </c>
      <c r="D412" s="240"/>
      <c r="E412" s="240"/>
      <c r="F412" s="240"/>
    </row>
    <row r="413" spans="3:6" ht="20.100000000000001" customHeight="1" thickBot="1">
      <c r="C413" s="240" t="s">
        <v>613</v>
      </c>
      <c r="D413" s="364" t="s">
        <v>606</v>
      </c>
      <c r="E413" s="364"/>
      <c r="F413" s="242" t="str">
        <f>F403</f>
        <v>金额单位:万元</v>
      </c>
    </row>
    <row r="414" spans="3:6" ht="20.100000000000001" customHeight="1">
      <c r="C414" s="365" t="s">
        <v>393</v>
      </c>
      <c r="D414" s="366">
        <f>D392</f>
        <v>0</v>
      </c>
      <c r="E414" s="250" t="e">
        <f>E404</f>
        <v>#VALUE!</v>
      </c>
      <c r="F414" s="251" t="str">
        <f>F404</f>
        <v>2014年</v>
      </c>
    </row>
    <row r="415" spans="3:6" ht="20.100000000000001" customHeight="1">
      <c r="C415" s="362" t="s">
        <v>609</v>
      </c>
      <c r="D415" s="363">
        <v>17500</v>
      </c>
      <c r="E415" s="245">
        <f>利润及利润分配表!F13</f>
        <v>4200</v>
      </c>
      <c r="F415" s="245">
        <f>利润及利润分配表!E13</f>
        <v>4400</v>
      </c>
    </row>
    <row r="416" spans="3:6" ht="20.100000000000001" customHeight="1">
      <c r="C416" s="367" t="s">
        <v>610</v>
      </c>
      <c r="D416" s="368"/>
      <c r="E416" s="247"/>
      <c r="F416" s="247">
        <f>F415-E415</f>
        <v>200</v>
      </c>
    </row>
    <row r="417" spans="3:6" ht="20.100000000000001" customHeight="1" thickBot="1">
      <c r="C417" s="369" t="s">
        <v>611</v>
      </c>
      <c r="D417" s="370"/>
      <c r="E417" s="260"/>
      <c r="F417" s="256">
        <f>IF(E415=0,0,F416/E415)</f>
        <v>4.7600000000000003E-2</v>
      </c>
    </row>
    <row r="418" spans="3:6" ht="20.100000000000001" customHeight="1">
      <c r="C418" s="195" t="s">
        <v>607</v>
      </c>
      <c r="D418" s="195"/>
      <c r="E418" s="195"/>
      <c r="F418" s="195"/>
    </row>
    <row r="419" spans="3:6" ht="20.100000000000001" customHeight="1">
      <c r="C419" s="202" t="s">
        <v>608</v>
      </c>
      <c r="D419" s="240"/>
      <c r="E419" s="240"/>
      <c r="F419" s="240"/>
    </row>
    <row r="422" spans="3:6" ht="20.100000000000001" customHeight="1">
      <c r="C422" s="252" t="s">
        <v>612</v>
      </c>
      <c r="D422" s="240"/>
      <c r="E422" s="240"/>
      <c r="F422" s="240"/>
    </row>
    <row r="423" spans="3:6" ht="20.100000000000001" customHeight="1" thickBot="1">
      <c r="C423" s="240" t="s">
        <v>622</v>
      </c>
      <c r="D423" s="364" t="s">
        <v>614</v>
      </c>
      <c r="E423" s="364"/>
      <c r="F423" s="242" t="str">
        <f>F413</f>
        <v>金额单位:万元</v>
      </c>
    </row>
    <row r="424" spans="3:6" ht="20.100000000000001" customHeight="1">
      <c r="C424" s="365" t="s">
        <v>393</v>
      </c>
      <c r="D424" s="366">
        <f>D402</f>
        <v>0</v>
      </c>
      <c r="E424" s="250" t="e">
        <f>E414</f>
        <v>#VALUE!</v>
      </c>
      <c r="F424" s="251" t="str">
        <f>F414</f>
        <v>2014年</v>
      </c>
    </row>
    <row r="425" spans="3:6" ht="19.5" customHeight="1">
      <c r="C425" s="362" t="s">
        <v>617</v>
      </c>
      <c r="D425" s="363"/>
      <c r="E425" s="245">
        <f>表外录数据录入1!E23</f>
        <v>150</v>
      </c>
      <c r="F425" s="245">
        <f>表外录数据录入1!F23</f>
        <v>180</v>
      </c>
    </row>
    <row r="426" spans="3:6" ht="19.5" customHeight="1">
      <c r="C426" s="367" t="s">
        <v>751</v>
      </c>
      <c r="D426" s="368"/>
      <c r="E426" s="247">
        <f>表外录数据录入1!E24</f>
        <v>130</v>
      </c>
      <c r="F426" s="247">
        <f>表外录数据录入1!F24</f>
        <v>160</v>
      </c>
    </row>
    <row r="427" spans="3:6" ht="19.5" customHeight="1">
      <c r="C427" s="367" t="s">
        <v>618</v>
      </c>
      <c r="D427" s="368"/>
      <c r="E427" s="247">
        <f>表外录数据录入1!E25</f>
        <v>120</v>
      </c>
      <c r="F427" s="247">
        <f>表外录数据录入1!F25</f>
        <v>140</v>
      </c>
    </row>
    <row r="428" spans="3:6" ht="19.5" customHeight="1">
      <c r="C428" s="367" t="s">
        <v>621</v>
      </c>
      <c r="D428" s="368"/>
      <c r="E428" s="247">
        <f>SUM(E425:E427)</f>
        <v>400</v>
      </c>
      <c r="F428" s="247">
        <f>SUM(F425:F427)</f>
        <v>480</v>
      </c>
    </row>
    <row r="429" spans="3:6" ht="20.100000000000001" customHeight="1">
      <c r="C429" s="367" t="s">
        <v>619</v>
      </c>
      <c r="D429" s="368"/>
      <c r="E429" s="247">
        <f>利润及利润分配表!F5</f>
        <v>18800</v>
      </c>
      <c r="F429" s="247">
        <f>利润及利润分配表!E5</f>
        <v>21200</v>
      </c>
    </row>
    <row r="430" spans="3:6" ht="20.100000000000001" customHeight="1" thickBot="1">
      <c r="C430" s="369" t="s">
        <v>620</v>
      </c>
      <c r="D430" s="370"/>
      <c r="E430" s="260">
        <f>IF(E429=0,0,E428/E429)</f>
        <v>2.1299999999999999E-2</v>
      </c>
      <c r="F430" s="256">
        <f>IF(F429=0,0,F428/F429)</f>
        <v>2.2599999999999999E-2</v>
      </c>
    </row>
    <row r="431" spans="3:6" ht="20.100000000000001" customHeight="1">
      <c r="C431" s="195" t="s">
        <v>615</v>
      </c>
      <c r="D431" s="195"/>
      <c r="E431" s="195"/>
      <c r="F431" s="195"/>
    </row>
    <row r="432" spans="3:6" ht="20.100000000000001" customHeight="1">
      <c r="C432" s="202" t="s">
        <v>616</v>
      </c>
      <c r="D432" s="240"/>
      <c r="E432" s="240"/>
      <c r="F432" s="240"/>
    </row>
    <row r="434" spans="3:6" ht="20.100000000000001" customHeight="1">
      <c r="C434" s="252" t="s">
        <v>625</v>
      </c>
      <c r="D434" s="240"/>
      <c r="E434" s="240"/>
      <c r="F434" s="240"/>
    </row>
    <row r="435" spans="3:6" ht="20.100000000000001" customHeight="1" thickBot="1">
      <c r="C435" s="240" t="s">
        <v>623</v>
      </c>
      <c r="D435" s="364" t="s">
        <v>626</v>
      </c>
      <c r="E435" s="364"/>
      <c r="F435" s="242" t="str">
        <f>F423</f>
        <v>金额单位:万元</v>
      </c>
    </row>
    <row r="436" spans="3:6" ht="20.100000000000001" customHeight="1">
      <c r="C436" s="200" t="s">
        <v>402</v>
      </c>
      <c r="D436" s="250" t="e">
        <f>D355</f>
        <v>#VALUE!</v>
      </c>
      <c r="E436" s="250" t="e">
        <f>E424</f>
        <v>#VALUE!</v>
      </c>
      <c r="F436" s="251" t="str">
        <f>F424</f>
        <v>2014年</v>
      </c>
    </row>
    <row r="437" spans="3:6" ht="20.100000000000001" customHeight="1">
      <c r="C437" s="170" t="s">
        <v>365</v>
      </c>
      <c r="D437" s="246">
        <f>表外录数据录入1!D26</f>
        <v>17800</v>
      </c>
      <c r="E437" s="246">
        <f>利润及利润分配表!F5</f>
        <v>18800</v>
      </c>
      <c r="F437" s="247">
        <f>利润及利润分配表!E5</f>
        <v>21200</v>
      </c>
    </row>
    <row r="438" spans="3:6" ht="20.100000000000001" customHeight="1">
      <c r="C438" s="170" t="s">
        <v>457</v>
      </c>
      <c r="D438" s="246">
        <f>表外录数据录入1!D27</f>
        <v>3500</v>
      </c>
      <c r="E438" s="246">
        <f>利润及利润分配表!F18</f>
        <v>4000</v>
      </c>
      <c r="F438" s="247">
        <f>利润及利润分配表!E18</f>
        <v>4200</v>
      </c>
    </row>
    <row r="439" spans="3:6" ht="20.100000000000001" customHeight="1">
      <c r="C439" s="170" t="s">
        <v>629</v>
      </c>
      <c r="D439" s="246">
        <f>表外录数据录入1!D28</f>
        <v>14000</v>
      </c>
      <c r="E439" s="246">
        <f>资产负债表!I41</f>
        <v>14600</v>
      </c>
      <c r="F439" s="247">
        <f>资产负债表!J41</f>
        <v>16500</v>
      </c>
    </row>
    <row r="440" spans="3:6" ht="20.100000000000001" customHeight="1">
      <c r="C440" s="170" t="s">
        <v>631</v>
      </c>
      <c r="D440" s="246"/>
      <c r="E440" s="259"/>
      <c r="F440" s="259">
        <f>IF(D437=0,0,((F437/D437)^0.33-1))</f>
        <v>5.9400000000000001E-2</v>
      </c>
    </row>
    <row r="441" spans="3:6" ht="20.100000000000001" customHeight="1">
      <c r="C441" s="170" t="s">
        <v>632</v>
      </c>
      <c r="D441" s="246"/>
      <c r="E441" s="259"/>
      <c r="F441" s="259">
        <f>IF(D438=0,0,((F438/D438)^0.33-1))</f>
        <v>6.2E-2</v>
      </c>
    </row>
    <row r="442" spans="3:6" ht="20.100000000000001" customHeight="1" thickBot="1">
      <c r="C442" s="185" t="s">
        <v>633</v>
      </c>
      <c r="D442" s="258"/>
      <c r="E442" s="260"/>
      <c r="F442" s="256">
        <f>IF(D439=0,0,((F439/D439)^0.33-1))</f>
        <v>5.57E-2</v>
      </c>
    </row>
    <row r="443" spans="3:6" ht="20.100000000000001" customHeight="1">
      <c r="C443" s="175" t="s">
        <v>624</v>
      </c>
      <c r="D443" s="175"/>
      <c r="E443" s="175"/>
      <c r="F443" s="175"/>
    </row>
    <row r="444" spans="3:6" ht="20.100000000000001" customHeight="1">
      <c r="C444" s="175" t="s">
        <v>627</v>
      </c>
      <c r="D444" s="175"/>
      <c r="E444" s="175"/>
      <c r="F444" s="175"/>
    </row>
    <row r="445" spans="3:6" ht="20.100000000000001" customHeight="1">
      <c r="C445" s="175" t="s">
        <v>628</v>
      </c>
      <c r="D445" s="175"/>
      <c r="E445" s="175"/>
      <c r="F445" s="175"/>
    </row>
    <row r="446" spans="3:6" ht="20.100000000000001" customHeight="1">
      <c r="C446" s="240" t="s">
        <v>630</v>
      </c>
      <c r="D446" s="240"/>
      <c r="E446" s="240"/>
      <c r="F446" s="240"/>
    </row>
  </sheetData>
  <sheetProtection formatCells="0" formatColumns="0" formatRows="0" insertColumns="0" insertRows="0" insertHyperlinks="0" deleteColumns="0" deleteRows="0" sort="0" autoFilter="0" pivotTables="0"/>
  <mergeCells count="232">
    <mergeCell ref="D393:E393"/>
    <mergeCell ref="C396:D396"/>
    <mergeCell ref="C1:F1"/>
    <mergeCell ref="C387:D387"/>
    <mergeCell ref="C394:D394"/>
    <mergeCell ref="C395:D395"/>
    <mergeCell ref="D366:E366"/>
    <mergeCell ref="C367:D367"/>
    <mergeCell ref="C351:F352"/>
    <mergeCell ref="D375:E375"/>
    <mergeCell ref="C368:D368"/>
    <mergeCell ref="C349:F349"/>
    <mergeCell ref="C350:F350"/>
    <mergeCell ref="C369:D369"/>
    <mergeCell ref="C370:D370"/>
    <mergeCell ref="C371:F371"/>
    <mergeCell ref="D354:E354"/>
    <mergeCell ref="C362:F362"/>
    <mergeCell ref="C332:F332"/>
    <mergeCell ref="D344:E344"/>
    <mergeCell ref="C345:D345"/>
    <mergeCell ref="C346:D346"/>
    <mergeCell ref="C347:D347"/>
    <mergeCell ref="C348:D348"/>
    <mergeCell ref="C137:F137"/>
    <mergeCell ref="C138:F138"/>
    <mergeCell ref="C139:F139"/>
    <mergeCell ref="C155:F156"/>
    <mergeCell ref="D145:E145"/>
    <mergeCell ref="C152:F152"/>
    <mergeCell ref="C153:F153"/>
    <mergeCell ref="C154:F154"/>
    <mergeCell ref="D104:E104"/>
    <mergeCell ref="C108:D108"/>
    <mergeCell ref="C109:F109"/>
    <mergeCell ref="C106:D106"/>
    <mergeCell ref="C107:D107"/>
    <mergeCell ref="C140:F141"/>
    <mergeCell ref="D116:E116"/>
    <mergeCell ref="C124:F124"/>
    <mergeCell ref="C125:F125"/>
    <mergeCell ref="D130:E130"/>
    <mergeCell ref="D128:E128"/>
    <mergeCell ref="C110:F111"/>
    <mergeCell ref="C123:F123"/>
    <mergeCell ref="C126:F127"/>
    <mergeCell ref="C80:D80"/>
    <mergeCell ref="C84:F85"/>
    <mergeCell ref="D88:E88"/>
    <mergeCell ref="C82:F82"/>
    <mergeCell ref="C95:D95"/>
    <mergeCell ref="C98:F99"/>
    <mergeCell ref="C105:D105"/>
    <mergeCell ref="C96:D96"/>
    <mergeCell ref="C97:F97"/>
    <mergeCell ref="C78:D78"/>
    <mergeCell ref="C79:D79"/>
    <mergeCell ref="C81:D81"/>
    <mergeCell ref="C94:D94"/>
    <mergeCell ref="C89:D89"/>
    <mergeCell ref="C90:D90"/>
    <mergeCell ref="C93:D93"/>
    <mergeCell ref="C67:D67"/>
    <mergeCell ref="C68:D68"/>
    <mergeCell ref="C91:D91"/>
    <mergeCell ref="C92:D92"/>
    <mergeCell ref="C83:F83"/>
    <mergeCell ref="C69:D69"/>
    <mergeCell ref="C77:D77"/>
    <mergeCell ref="C70:F70"/>
    <mergeCell ref="C71:F71"/>
    <mergeCell ref="D76:E76"/>
    <mergeCell ref="C72:F73"/>
    <mergeCell ref="D61:E61"/>
    <mergeCell ref="C62:D62"/>
    <mergeCell ref="C63:D63"/>
    <mergeCell ref="C64:D64"/>
    <mergeCell ref="C65:D65"/>
    <mergeCell ref="C66:D66"/>
    <mergeCell ref="C52:D52"/>
    <mergeCell ref="C53:D53"/>
    <mergeCell ref="C54:D54"/>
    <mergeCell ref="C55:D55"/>
    <mergeCell ref="C56:F56"/>
    <mergeCell ref="C57:F58"/>
    <mergeCell ref="C20:D20"/>
    <mergeCell ref="C22:D22"/>
    <mergeCell ref="C43:D43"/>
    <mergeCell ref="C44:D44"/>
    <mergeCell ref="C45:D45"/>
    <mergeCell ref="C46:F46"/>
    <mergeCell ref="C47:F48"/>
    <mergeCell ref="D51:E51"/>
    <mergeCell ref="C34:D34"/>
    <mergeCell ref="C35:F35"/>
    <mergeCell ref="C36:F36"/>
    <mergeCell ref="C37:F37"/>
    <mergeCell ref="D41:E41"/>
    <mergeCell ref="C42:D42"/>
    <mergeCell ref="C157:F157"/>
    <mergeCell ref="D5:E5"/>
    <mergeCell ref="C6:D6"/>
    <mergeCell ref="C7:D7"/>
    <mergeCell ref="C8:D8"/>
    <mergeCell ref="C9:D9"/>
    <mergeCell ref="C10:F10"/>
    <mergeCell ref="C11:F11"/>
    <mergeCell ref="D14:E14"/>
    <mergeCell ref="C15:D15"/>
    <mergeCell ref="D30:E30"/>
    <mergeCell ref="C31:D31"/>
    <mergeCell ref="C24:F24"/>
    <mergeCell ref="C25:F25"/>
    <mergeCell ref="C32:D32"/>
    <mergeCell ref="C33:D33"/>
    <mergeCell ref="C26:F26"/>
    <mergeCell ref="C27:F27"/>
    <mergeCell ref="C16:D16"/>
    <mergeCell ref="C21:D21"/>
    <mergeCell ref="C23:D23"/>
    <mergeCell ref="C17:D17"/>
    <mergeCell ref="C18:D18"/>
    <mergeCell ref="C19:D19"/>
    <mergeCell ref="C171:F172"/>
    <mergeCell ref="D176:E176"/>
    <mergeCell ref="C183:F183"/>
    <mergeCell ref="C184:F184"/>
    <mergeCell ref="D161:E161"/>
    <mergeCell ref="C168:F168"/>
    <mergeCell ref="C169:F169"/>
    <mergeCell ref="C170:F170"/>
    <mergeCell ref="C196:D196"/>
    <mergeCell ref="C185:F185"/>
    <mergeCell ref="C186:F187"/>
    <mergeCell ref="D191:E191"/>
    <mergeCell ref="C192:D192"/>
    <mergeCell ref="C193:D193"/>
    <mergeCell ref="C194:D194"/>
    <mergeCell ref="C195:D195"/>
    <mergeCell ref="C226:D226"/>
    <mergeCell ref="C198:F199"/>
    <mergeCell ref="D202:E202"/>
    <mergeCell ref="C216:D216"/>
    <mergeCell ref="C217:D217"/>
    <mergeCell ref="C219:F219"/>
    <mergeCell ref="C220:F221"/>
    <mergeCell ref="C218:D218"/>
    <mergeCell ref="C208:F208"/>
    <mergeCell ref="C209:F210"/>
    <mergeCell ref="D214:E214"/>
    <mergeCell ref="C215:D215"/>
    <mergeCell ref="D224:E224"/>
    <mergeCell ref="C225:D225"/>
    <mergeCell ref="C227:D227"/>
    <mergeCell ref="C228:D228"/>
    <mergeCell ref="C229:F229"/>
    <mergeCell ref="C230:F230"/>
    <mergeCell ref="C239:F239"/>
    <mergeCell ref="C245:D245"/>
    <mergeCell ref="C246:D246"/>
    <mergeCell ref="C247:D247"/>
    <mergeCell ref="C197:D197"/>
    <mergeCell ref="D233:E233"/>
    <mergeCell ref="C234:D234"/>
    <mergeCell ref="C238:F238"/>
    <mergeCell ref="C235:D235"/>
    <mergeCell ref="C236:D236"/>
    <mergeCell ref="C237:D237"/>
    <mergeCell ref="C249:D249"/>
    <mergeCell ref="C255:F255"/>
    <mergeCell ref="D242:E242"/>
    <mergeCell ref="C264:D264"/>
    <mergeCell ref="C265:D265"/>
    <mergeCell ref="C266:F266"/>
    <mergeCell ref="C243:D243"/>
    <mergeCell ref="C244:D244"/>
    <mergeCell ref="C250:D250"/>
    <mergeCell ref="C252:D252"/>
    <mergeCell ref="C251:D251"/>
    <mergeCell ref="C267:F268"/>
    <mergeCell ref="C253:D253"/>
    <mergeCell ref="C262:D262"/>
    <mergeCell ref="C263:D263"/>
    <mergeCell ref="C254:F254"/>
    <mergeCell ref="C257:F258"/>
    <mergeCell ref="C256:F256"/>
    <mergeCell ref="D261:E261"/>
    <mergeCell ref="C248:D248"/>
    <mergeCell ref="C281:F282"/>
    <mergeCell ref="D285:E285"/>
    <mergeCell ref="C291:F291"/>
    <mergeCell ref="C292:F292"/>
    <mergeCell ref="D271:E271"/>
    <mergeCell ref="C279:F279"/>
    <mergeCell ref="C280:F280"/>
    <mergeCell ref="C306:F306"/>
    <mergeCell ref="C307:F308"/>
    <mergeCell ref="D311:E311"/>
    <mergeCell ref="C326:F326"/>
    <mergeCell ref="C293:F295"/>
    <mergeCell ref="D297:E297"/>
    <mergeCell ref="C304:F304"/>
    <mergeCell ref="C305:F305"/>
    <mergeCell ref="C417:D417"/>
    <mergeCell ref="D423:E423"/>
    <mergeCell ref="C424:D424"/>
    <mergeCell ref="C407:D407"/>
    <mergeCell ref="C410:F411"/>
    <mergeCell ref="D403:E403"/>
    <mergeCell ref="C404:D404"/>
    <mergeCell ref="C405:D405"/>
    <mergeCell ref="C406:D406"/>
    <mergeCell ref="C397:D397"/>
    <mergeCell ref="C376:D376"/>
    <mergeCell ref="C377:D377"/>
    <mergeCell ref="C378:D378"/>
    <mergeCell ref="C379:D379"/>
    <mergeCell ref="C380:F380"/>
    <mergeCell ref="D385:E385"/>
    <mergeCell ref="C386:D386"/>
    <mergeCell ref="C388:D388"/>
    <mergeCell ref="C425:D425"/>
    <mergeCell ref="D413:E413"/>
    <mergeCell ref="C414:D414"/>
    <mergeCell ref="C415:D415"/>
    <mergeCell ref="C416:D416"/>
    <mergeCell ref="D435:E435"/>
    <mergeCell ref="C429:D429"/>
    <mergeCell ref="C430:D430"/>
    <mergeCell ref="C426:D426"/>
    <mergeCell ref="C427:D427"/>
    <mergeCell ref="C428:D428"/>
  </mergeCells>
  <phoneticPr fontId="2" type="noConversion"/>
  <hyperlinks>
    <hyperlink ref="C1:F1" location="目录!C1" display="财务指标分析"/>
  </hyperlinks>
  <printOptions horizontalCentered="1"/>
  <pageMargins left="0" right="0" top="0.78740157480314965" bottom="0.59055118110236227" header="0" footer="0.51181102362204722"/>
  <pageSetup paperSize="9" scale="92" orientation="portrait" blackAndWhite="1" horizontalDpi="4294967293" verticalDpi="300" r:id="rId1"/>
  <headerFooter alignWithMargins="0">
    <oddHeader>&amp;L&amp;10&amp;G&amp;C
&amp;G&amp;R&amp;8
&amp;10财务指标分析</oddHeader>
    <oddFooter>&amp;R&amp;8&amp;P</oddFooter>
  </headerFooter>
  <rowBreaks count="8" manualBreakCount="8">
    <brk id="38" min="2" max="5" man="1"/>
    <brk id="71" min="2" max="5" man="1"/>
    <brk id="108" min="2" max="5" man="1"/>
    <brk id="143" min="2" max="5" man="1"/>
    <brk id="182" min="2" max="5" man="1"/>
    <brk id="256" min="2" max="5" man="1"/>
    <brk id="295" min="2" max="5" man="1"/>
    <brk id="372" min="2" max="5" man="1"/>
  </rowBreaks>
  <ignoredErrors>
    <ignoredError sqref="E317:F317 E226:F226 E235:F235 E319:F319" formula="1"/>
  </ignoredErrors>
  <drawing r:id="rId2"/>
  <legacy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autoPageBreaks="0"/>
  </sheetPr>
  <dimension ref="B1:R58"/>
  <sheetViews>
    <sheetView zoomScale="160" zoomScaleNormal="160" workbookViewId="0">
      <pane ySplit="1" topLeftCell="A2" activePane="bottomLeft" state="frozen"/>
      <selection activeCell="H60" sqref="H60"/>
      <selection pane="bottomLeft" activeCell="F32" sqref="F32"/>
    </sheetView>
  </sheetViews>
  <sheetFormatPr defaultRowHeight="20.100000000000001" customHeight="1"/>
  <cols>
    <col min="1" max="1" width="9" style="158"/>
    <col min="2" max="2" width="9" style="157"/>
    <col min="3" max="3" width="5.375" style="157" customWidth="1"/>
    <col min="4" max="4" width="11" style="157" customWidth="1"/>
    <col min="5" max="5" width="6.5" style="157" customWidth="1"/>
    <col min="6" max="6" width="12.375" style="157" customWidth="1"/>
    <col min="7" max="7" width="6.875" style="157" customWidth="1"/>
    <col min="8" max="8" width="3.625" style="157" customWidth="1"/>
    <col min="9" max="11" width="6.125" style="157" customWidth="1"/>
    <col min="12" max="12" width="2.375" style="157" customWidth="1"/>
    <col min="13" max="14" width="6.125" style="157" customWidth="1"/>
    <col min="15" max="15" width="9" style="157"/>
    <col min="16" max="16384" width="9" style="158"/>
  </cols>
  <sheetData>
    <row r="1" spans="3:17" ht="20.100000000000001" customHeight="1">
      <c r="C1" s="433" t="s">
        <v>669</v>
      </c>
      <c r="D1" s="433"/>
      <c r="E1" s="433"/>
      <c r="F1" s="433"/>
      <c r="G1" s="433"/>
      <c r="H1" s="433"/>
      <c r="I1" s="433"/>
      <c r="J1" s="433"/>
      <c r="K1" s="433"/>
      <c r="L1" s="433"/>
      <c r="M1" s="433"/>
      <c r="N1" s="433"/>
      <c r="O1" s="433"/>
    </row>
    <row r="2" spans="3:17" ht="20.100000000000001" customHeight="1">
      <c r="C2" s="430" t="s">
        <v>690</v>
      </c>
      <c r="D2" s="430"/>
      <c r="E2" s="166"/>
      <c r="F2" s="166"/>
      <c r="G2" s="166"/>
      <c r="H2" s="166"/>
      <c r="I2" s="166"/>
      <c r="J2" s="166"/>
      <c r="K2" s="166"/>
      <c r="L2" s="166"/>
      <c r="M2" s="166"/>
      <c r="N2" s="166"/>
    </row>
    <row r="3" spans="3:17" ht="20.100000000000001" customHeight="1">
      <c r="C3" s="198" t="s">
        <v>707</v>
      </c>
      <c r="D3" s="166"/>
      <c r="E3" s="166"/>
      <c r="F3" s="166"/>
      <c r="G3" s="166"/>
      <c r="H3" s="166"/>
      <c r="I3" s="166"/>
      <c r="J3" s="166"/>
      <c r="K3" s="166"/>
      <c r="L3" s="166"/>
      <c r="M3" s="166"/>
      <c r="N3" s="166"/>
    </row>
    <row r="4" spans="3:17" ht="20.100000000000001" customHeight="1">
      <c r="C4" s="198"/>
      <c r="D4" s="436" t="s">
        <v>708</v>
      </c>
      <c r="E4" s="436"/>
      <c r="F4" s="436"/>
      <c r="G4" s="436"/>
      <c r="H4" s="436"/>
      <c r="I4" s="436"/>
      <c r="J4" s="436"/>
      <c r="K4" s="436"/>
      <c r="L4" s="436"/>
      <c r="M4" s="436"/>
      <c r="N4" s="436"/>
    </row>
    <row r="5" spans="3:17" ht="20.100000000000001" customHeight="1">
      <c r="C5" s="198"/>
      <c r="D5" s="436" t="s">
        <v>711</v>
      </c>
      <c r="E5" s="436"/>
      <c r="F5" s="436"/>
      <c r="G5" s="436"/>
      <c r="H5" s="436"/>
      <c r="I5" s="436"/>
      <c r="J5" s="436"/>
      <c r="K5" s="436"/>
      <c r="L5" s="436"/>
      <c r="M5" s="436"/>
      <c r="N5" s="436"/>
    </row>
    <row r="6" spans="3:17" ht="20.100000000000001" customHeight="1">
      <c r="C6" s="198"/>
      <c r="D6" s="434" t="s">
        <v>710</v>
      </c>
      <c r="E6" s="434"/>
      <c r="F6" s="434"/>
      <c r="G6" s="434"/>
      <c r="H6" s="434"/>
      <c r="I6" s="434"/>
      <c r="J6" s="434"/>
      <c r="K6" s="434"/>
      <c r="L6" s="434"/>
      <c r="M6" s="434"/>
      <c r="N6" s="434"/>
    </row>
    <row r="7" spans="3:17" ht="20.100000000000001" customHeight="1">
      <c r="C7" s="198"/>
      <c r="D7" s="437" t="s">
        <v>709</v>
      </c>
      <c r="E7" s="437"/>
      <c r="F7" s="437"/>
      <c r="G7" s="437"/>
      <c r="H7" s="437"/>
      <c r="I7" s="437"/>
      <c r="J7" s="437"/>
      <c r="K7" s="437"/>
      <c r="L7" s="437"/>
      <c r="M7" s="437"/>
      <c r="N7" s="437"/>
    </row>
    <row r="8" spans="3:17" ht="20.100000000000001" customHeight="1" thickBot="1">
      <c r="C8" s="198"/>
      <c r="D8" s="166"/>
      <c r="E8" s="166"/>
      <c r="F8" s="166"/>
      <c r="G8" s="166"/>
      <c r="H8" s="166"/>
      <c r="I8" s="166"/>
      <c r="J8" s="166"/>
      <c r="K8" s="166"/>
      <c r="L8" s="166"/>
      <c r="M8" s="166"/>
      <c r="N8" s="166"/>
    </row>
    <row r="9" spans="3:17" ht="20.100000000000001" customHeight="1" thickBot="1">
      <c r="C9" s="166"/>
      <c r="D9" s="166"/>
      <c r="E9" s="166"/>
      <c r="F9" s="166"/>
      <c r="G9" s="167" t="s">
        <v>510</v>
      </c>
      <c r="H9" s="168"/>
      <c r="I9" s="169">
        <f>E11*M11</f>
        <v>0.16239999999999999</v>
      </c>
      <c r="J9" s="166"/>
      <c r="K9" s="166"/>
      <c r="L9" s="166"/>
      <c r="M9" s="166"/>
      <c r="N9" s="166"/>
    </row>
    <row r="10" spans="3:17" ht="20.100000000000001" customHeight="1" thickBot="1">
      <c r="C10" s="166"/>
      <c r="D10" s="166"/>
      <c r="E10" s="166"/>
      <c r="F10" s="166"/>
      <c r="G10" s="170"/>
      <c r="H10" s="166"/>
      <c r="I10" s="166"/>
      <c r="J10" s="166"/>
      <c r="K10" s="166"/>
      <c r="L10" s="166"/>
      <c r="M10" s="166"/>
      <c r="N10" s="166"/>
    </row>
    <row r="11" spans="3:17" ht="20.100000000000001" customHeight="1" thickBot="1">
      <c r="C11" s="166"/>
      <c r="D11" s="171" t="s">
        <v>670</v>
      </c>
      <c r="E11" s="172">
        <f>C14*E14</f>
        <v>0.1177</v>
      </c>
      <c r="F11" s="166"/>
      <c r="G11" s="166"/>
      <c r="H11" s="166"/>
      <c r="I11" s="166"/>
      <c r="J11" s="166"/>
      <c r="K11" s="438" t="s">
        <v>678</v>
      </c>
      <c r="L11" s="439"/>
      <c r="M11" s="173">
        <f>1/(1-M14)</f>
        <v>1.38</v>
      </c>
      <c r="N11" s="166"/>
    </row>
    <row r="12" spans="3:17" ht="20.100000000000001" customHeight="1" thickBot="1">
      <c r="C12" s="166"/>
      <c r="D12" s="166"/>
      <c r="E12" s="166"/>
      <c r="F12" s="166"/>
      <c r="G12" s="166"/>
      <c r="H12" s="166"/>
      <c r="I12" s="166"/>
      <c r="J12" s="166"/>
      <c r="K12" s="166"/>
      <c r="L12" s="166"/>
      <c r="M12" s="166"/>
      <c r="N12" s="166"/>
    </row>
    <row r="13" spans="3:17" ht="20.100000000000001" customHeight="1">
      <c r="C13" s="431" t="s">
        <v>671</v>
      </c>
      <c r="D13" s="365"/>
      <c r="E13" s="432"/>
      <c r="F13" s="175"/>
      <c r="G13" s="166"/>
      <c r="H13" s="166"/>
      <c r="I13" s="166"/>
      <c r="J13" s="166"/>
      <c r="K13" s="431" t="s">
        <v>692</v>
      </c>
      <c r="L13" s="365"/>
      <c r="M13" s="365"/>
      <c r="N13" s="432"/>
    </row>
    <row r="14" spans="3:17" ht="20.100000000000001" customHeight="1" thickBot="1">
      <c r="C14" s="450">
        <f>IF(D17=0,0,C17/D17)</f>
        <v>0.11890000000000001</v>
      </c>
      <c r="D14" s="451"/>
      <c r="E14" s="176">
        <f>IF(G17=0,0,F17/G17)</f>
        <v>0.99</v>
      </c>
      <c r="F14" s="170"/>
      <c r="G14" s="166"/>
      <c r="H14" s="166"/>
      <c r="I14" s="166"/>
      <c r="J14" s="166"/>
      <c r="K14" s="177"/>
      <c r="L14" s="178"/>
      <c r="M14" s="448">
        <f>IF((M17+M18)=0,0,(K17+K18)/(M17+M18))</f>
        <v>0.2767</v>
      </c>
      <c r="N14" s="449"/>
      <c r="P14" s="162"/>
      <c r="Q14" s="163"/>
    </row>
    <row r="15" spans="3:17" ht="20.100000000000001" customHeight="1" thickBot="1">
      <c r="C15" s="166"/>
      <c r="D15" s="166"/>
      <c r="E15" s="166"/>
      <c r="F15" s="166"/>
      <c r="G15" s="166"/>
      <c r="H15" s="166"/>
      <c r="I15" s="170"/>
      <c r="J15" s="170"/>
      <c r="K15" s="170"/>
      <c r="L15" s="170"/>
      <c r="M15" s="170"/>
      <c r="N15" s="170"/>
    </row>
    <row r="16" spans="3:17" ht="20.100000000000001" customHeight="1">
      <c r="C16" s="431" t="s">
        <v>672</v>
      </c>
      <c r="D16" s="432"/>
      <c r="E16" s="166"/>
      <c r="F16" s="431" t="s">
        <v>673</v>
      </c>
      <c r="G16" s="432"/>
      <c r="H16" s="166"/>
      <c r="I16" s="431" t="s">
        <v>691</v>
      </c>
      <c r="J16" s="365"/>
      <c r="K16" s="365"/>
      <c r="L16" s="365"/>
      <c r="M16" s="365"/>
      <c r="N16" s="432"/>
    </row>
    <row r="17" spans="3:18" ht="20.100000000000001" customHeight="1">
      <c r="C17" s="452">
        <f>C21-D21+E21+F21-G21</f>
        <v>2520</v>
      </c>
      <c r="D17" s="440">
        <f>C21</f>
        <v>21200</v>
      </c>
      <c r="E17" s="166"/>
      <c r="F17" s="446">
        <f>C21</f>
        <v>21200</v>
      </c>
      <c r="G17" s="444">
        <f>(M17+M18)/2</f>
        <v>21500</v>
      </c>
      <c r="H17" s="166"/>
      <c r="I17" s="179" t="s">
        <v>679</v>
      </c>
      <c r="J17" s="180"/>
      <c r="K17" s="216">
        <f>J21+K21</f>
        <v>5400</v>
      </c>
      <c r="L17" s="170"/>
      <c r="M17" s="216">
        <f>M21+N21</f>
        <v>20000</v>
      </c>
      <c r="N17" s="181"/>
      <c r="R17" s="164"/>
    </row>
    <row r="18" spans="3:18" ht="20.100000000000001" customHeight="1" thickBot="1">
      <c r="C18" s="453"/>
      <c r="D18" s="441"/>
      <c r="E18" s="166"/>
      <c r="F18" s="447"/>
      <c r="G18" s="445"/>
      <c r="H18" s="166"/>
      <c r="I18" s="182" t="s">
        <v>680</v>
      </c>
      <c r="J18" s="183"/>
      <c r="K18" s="212">
        <f>J22+K22</f>
        <v>6500</v>
      </c>
      <c r="L18" s="185"/>
      <c r="M18" s="212">
        <f>M22+N22</f>
        <v>23000</v>
      </c>
      <c r="N18" s="186"/>
    </row>
    <row r="19" spans="3:18" ht="20.100000000000001" customHeight="1" thickBot="1">
      <c r="C19" s="166"/>
      <c r="D19" s="166"/>
      <c r="E19" s="166"/>
      <c r="F19" s="166"/>
      <c r="G19" s="166"/>
      <c r="H19" s="166"/>
      <c r="I19" s="166"/>
      <c r="J19" s="166"/>
      <c r="K19" s="166"/>
      <c r="L19" s="166"/>
      <c r="M19" s="166"/>
      <c r="N19" s="166"/>
    </row>
    <row r="20" spans="3:18" ht="24.95" customHeight="1">
      <c r="C20" s="187" t="s">
        <v>674</v>
      </c>
      <c r="D20" s="188" t="s">
        <v>675</v>
      </c>
      <c r="E20" s="188" t="s">
        <v>676</v>
      </c>
      <c r="F20" s="188" t="s">
        <v>677</v>
      </c>
      <c r="G20" s="189" t="s">
        <v>685</v>
      </c>
      <c r="H20" s="166"/>
      <c r="I20" s="190" t="s">
        <v>681</v>
      </c>
      <c r="J20" s="191"/>
      <c r="K20" s="192" t="s">
        <v>682</v>
      </c>
      <c r="L20" s="166"/>
      <c r="M20" s="187" t="s">
        <v>683</v>
      </c>
      <c r="N20" s="189" t="s">
        <v>684</v>
      </c>
      <c r="P20" s="165"/>
    </row>
    <row r="21" spans="3:18" ht="20.100000000000001" customHeight="1">
      <c r="C21" s="446">
        <f>利润及利润分配表!E5</f>
        <v>21200</v>
      </c>
      <c r="D21" s="442">
        <f>D25+F25+G25+J25+L25</f>
        <v>16800</v>
      </c>
      <c r="E21" s="442">
        <f>利润及利润分配表!E14</f>
        <v>300</v>
      </c>
      <c r="F21" s="442">
        <f>利润及利润分配表!E16-利润及利润分配表!E17</f>
        <v>-500</v>
      </c>
      <c r="G21" s="440">
        <f>利润及利润分配表!E19</f>
        <v>1680</v>
      </c>
      <c r="H21" s="166"/>
      <c r="I21" s="193" t="s">
        <v>679</v>
      </c>
      <c r="J21" s="218">
        <f>资产负债表!I20</f>
        <v>3400</v>
      </c>
      <c r="K21" s="219">
        <f>资产负债表!I27</f>
        <v>2000</v>
      </c>
      <c r="L21" s="166"/>
      <c r="M21" s="214">
        <f>资产负债表!E20</f>
        <v>7100</v>
      </c>
      <c r="N21" s="217">
        <f>资产负债表!E42-资产负债表!E20</f>
        <v>12900</v>
      </c>
    </row>
    <row r="22" spans="3:18" ht="20.100000000000001" customHeight="1" thickBot="1">
      <c r="C22" s="447"/>
      <c r="D22" s="443"/>
      <c r="E22" s="443"/>
      <c r="F22" s="443"/>
      <c r="G22" s="441"/>
      <c r="H22" s="166"/>
      <c r="I22" s="177" t="s">
        <v>680</v>
      </c>
      <c r="J22" s="210">
        <f>资产负债表!J20</f>
        <v>4000</v>
      </c>
      <c r="K22" s="220">
        <f>资产负债表!J27</f>
        <v>2500</v>
      </c>
      <c r="L22" s="166"/>
      <c r="M22" s="215">
        <f>资产负债表!F20</f>
        <v>8050</v>
      </c>
      <c r="N22" s="213">
        <f>资产负债表!F42-资产负债表!F20</f>
        <v>14950</v>
      </c>
    </row>
    <row r="23" spans="3:18" ht="20.100000000000001" customHeight="1" thickBot="1">
      <c r="C23" s="166"/>
      <c r="D23" s="166"/>
      <c r="E23" s="166"/>
      <c r="F23" s="166"/>
      <c r="G23" s="166"/>
      <c r="H23" s="166"/>
      <c r="I23" s="166"/>
      <c r="J23" s="166"/>
      <c r="K23" s="166"/>
      <c r="L23" s="166"/>
      <c r="M23" s="166"/>
      <c r="N23" s="166"/>
    </row>
    <row r="24" spans="3:18" ht="20.100000000000001" customHeight="1">
      <c r="C24" s="166"/>
      <c r="D24" s="194" t="s">
        <v>686</v>
      </c>
      <c r="E24" s="191"/>
      <c r="F24" s="195" t="s">
        <v>687</v>
      </c>
      <c r="G24" s="457" t="s">
        <v>688</v>
      </c>
      <c r="H24" s="457"/>
      <c r="I24" s="195"/>
      <c r="J24" s="371" t="s">
        <v>689</v>
      </c>
      <c r="K24" s="371"/>
      <c r="L24" s="371" t="s">
        <v>443</v>
      </c>
      <c r="M24" s="456"/>
      <c r="N24" s="166"/>
    </row>
    <row r="25" spans="3:18" ht="20.100000000000001" customHeight="1" thickBot="1">
      <c r="C25" s="166"/>
      <c r="D25" s="211">
        <f>利润及利润分配表!E6</f>
        <v>12400</v>
      </c>
      <c r="E25" s="197"/>
      <c r="F25" s="212">
        <f>利润及利润分配表!E7</f>
        <v>1200</v>
      </c>
      <c r="G25" s="458">
        <f>利润及利润分配表!E10</f>
        <v>1900</v>
      </c>
      <c r="H25" s="458"/>
      <c r="I25" s="184"/>
      <c r="J25" s="459">
        <f>利润及利润分配表!E11</f>
        <v>1000</v>
      </c>
      <c r="K25" s="459"/>
      <c r="L25" s="443">
        <f>利润及利润分配表!E12</f>
        <v>300</v>
      </c>
      <c r="M25" s="441"/>
      <c r="N25" s="166"/>
    </row>
    <row r="26" spans="3:18" ht="20.100000000000001" customHeight="1">
      <c r="C26" s="460" t="s">
        <v>705</v>
      </c>
      <c r="D26" s="460"/>
      <c r="E26" s="460"/>
      <c r="F26" s="460"/>
      <c r="G26" s="460"/>
      <c r="H26" s="460"/>
      <c r="I26" s="460"/>
      <c r="J26" s="460"/>
      <c r="K26" s="460"/>
      <c r="L26" s="460"/>
      <c r="M26" s="460"/>
      <c r="N26" s="460"/>
    </row>
    <row r="27" spans="3:18" ht="20.100000000000001" customHeight="1">
      <c r="C27" s="462" t="s">
        <v>706</v>
      </c>
      <c r="D27" s="462"/>
      <c r="E27" s="462"/>
      <c r="F27" s="462"/>
      <c r="G27" s="462"/>
      <c r="H27" s="462"/>
      <c r="I27" s="462"/>
      <c r="J27" s="462"/>
      <c r="K27" s="462"/>
      <c r="L27" s="462"/>
      <c r="M27" s="462"/>
      <c r="N27" s="462"/>
    </row>
    <row r="28" spans="3:18" ht="20.100000000000001" customHeight="1">
      <c r="C28" s="461" t="str">
        <f>"    需要说明的是，由于净资产收益率、总资产净利率、营业净利率和总资产周转率都是时期指标，而权益乘数和资产负债率是时点指标，因此，为了使这些指标具有可比性，上图中的权益乘数和资产负债率均采用的是"&amp;基本信息!D6&amp;"年度年初和年末的平均值。"</f>
        <v xml:space="preserve">    需要说明的是，由于净资产收益率、总资产净利率、营业净利率和总资产周转率都是时期指标，而权益乘数和资产负债率是时点指标，因此，为了使这些指标具有可比性，上图中的权益乘数和资产负债率均采用的是2014年年度年初和年末的平均值。</v>
      </c>
      <c r="D28" s="461"/>
      <c r="E28" s="461"/>
      <c r="F28" s="461"/>
      <c r="G28" s="461"/>
      <c r="H28" s="461"/>
      <c r="I28" s="461"/>
      <c r="J28" s="461"/>
      <c r="K28" s="461"/>
      <c r="L28" s="461"/>
      <c r="M28" s="461"/>
      <c r="N28" s="461"/>
    </row>
    <row r="29" spans="3:18" ht="20.100000000000001" customHeight="1">
      <c r="C29" s="461"/>
      <c r="D29" s="461"/>
      <c r="E29" s="461"/>
      <c r="F29" s="461"/>
      <c r="G29" s="461"/>
      <c r="H29" s="461"/>
      <c r="I29" s="461"/>
      <c r="J29" s="461"/>
      <c r="K29" s="461"/>
      <c r="L29" s="461"/>
      <c r="M29" s="461"/>
      <c r="N29" s="461"/>
    </row>
    <row r="30" spans="3:18" ht="20.100000000000001" customHeight="1">
      <c r="C30" s="434" t="s">
        <v>712</v>
      </c>
      <c r="D30" s="434"/>
      <c r="E30" s="434"/>
      <c r="F30" s="434"/>
      <c r="G30" s="434"/>
      <c r="H30" s="434"/>
      <c r="I30" s="434"/>
      <c r="J30" s="434"/>
      <c r="K30" s="434"/>
      <c r="L30" s="434"/>
      <c r="M30" s="434"/>
      <c r="N30" s="434"/>
    </row>
    <row r="31" spans="3:18" ht="20.100000000000001" customHeight="1">
      <c r="C31" s="198" t="e">
        <f>"    "&amp;YEAR(财务指标分析!E225)&amp;"年度指标："&amp;FIXED(财务指标分析!E228*100,2)&amp;"%×"&amp;FIXED(财务指标分析!E181,2)&amp;"×"&amp;FIXED((财务指标分析!D179+财务指标分析!E179)/(财务指标分析!D288+财务指标分析!E288),2)&amp;"="&amp;FIXED(财务指标分析!E228*财务指标分析!E181*ROUND((财务指标分析!D179+财务指标分析!E179)/(财务指标分析!D288+财务指标分析!E288),2)*100,2)&amp;"%"</f>
        <v>#VALUE!</v>
      </c>
      <c r="D31" s="198"/>
      <c r="E31" s="198"/>
      <c r="F31" s="198"/>
      <c r="G31" s="198"/>
      <c r="H31" s="198"/>
      <c r="I31" s="198"/>
      <c r="J31" s="198" t="s">
        <v>713</v>
      </c>
      <c r="K31" s="166"/>
      <c r="L31" s="198"/>
      <c r="M31" s="198"/>
      <c r="N31" s="198"/>
    </row>
    <row r="32" spans="3:18" ht="20.100000000000001" customHeight="1">
      <c r="C32" s="198" t="str">
        <f>"      第一次替代："&amp;FIXED(C14*100,2)&amp;"%×"&amp;FIXED(财务指标分析!E181,2)&amp;"×"&amp;FIXED((财务指标分析!D179+财务指标分析!E179)/(财务指标分析!D288+财务指标分析!E288),2)&amp;"="&amp;FIXED(C14*财务指标分析!E181*ROUND((财务指标分析!D179+财务指标分析!E179)/(财务指标分析!D288+财务指标分析!E288),2)*100,2)&amp;"%"</f>
        <v xml:space="preserve">      第一次替代：11.89%×0.96×1.41=16.09%</v>
      </c>
      <c r="D32" s="198"/>
      <c r="E32" s="198"/>
      <c r="F32" s="198"/>
      <c r="G32" s="198"/>
      <c r="H32" s="198"/>
      <c r="I32" s="198"/>
      <c r="J32" s="198" t="s">
        <v>714</v>
      </c>
      <c r="K32" s="166"/>
      <c r="L32" s="198"/>
      <c r="M32" s="198"/>
      <c r="N32" s="198"/>
    </row>
    <row r="33" spans="3:14" ht="20.100000000000001" customHeight="1">
      <c r="C33" s="198" t="str">
        <f>"      第二次替代："&amp;FIXED(C14*100,2)&amp;"%×"&amp;FIXED(E14,2)&amp;"×"&amp;FIXED((财务指标分析!D179+财务指标分析!E179)/(财务指标分析!D288+财务指标分析!E288),2)&amp;"="&amp;FIXED(C14*E14*ROUND((财务指标分析!D179+财务指标分析!E179)/(财务指标分析!D288+财务指标分析!E288),2)*100,2)&amp;"%"</f>
        <v xml:space="preserve">      第二次替代：11.89%×0.99×1.41=16.60%</v>
      </c>
      <c r="D33" s="198"/>
      <c r="E33" s="198"/>
      <c r="F33" s="198"/>
      <c r="G33" s="198"/>
      <c r="H33" s="198"/>
      <c r="I33" s="198"/>
      <c r="J33" s="198" t="s">
        <v>715</v>
      </c>
      <c r="K33" s="166"/>
      <c r="L33" s="198"/>
      <c r="M33" s="198"/>
      <c r="N33" s="198"/>
    </row>
    <row r="34" spans="3:14" ht="20.100000000000001" customHeight="1">
      <c r="C34" s="198" t="str">
        <f>"      第三次替代："&amp;FIXED(C14*100,2)&amp;"%×"&amp;FIXED(E14,2)&amp;"×"&amp;FIXED(M11,2)&amp;"="&amp;FIXED(C14*E14*M11*100,2)&amp;"%"</f>
        <v xml:space="preserve">      第三次替代：11.89%×0.99×1.38=16.24%</v>
      </c>
      <c r="D34" s="198"/>
      <c r="E34" s="198"/>
      <c r="F34" s="198"/>
      <c r="G34" s="198"/>
      <c r="H34" s="198"/>
      <c r="I34" s="198"/>
      <c r="J34" s="198" t="s">
        <v>716</v>
      </c>
      <c r="K34" s="166"/>
      <c r="L34" s="198"/>
      <c r="M34" s="198"/>
      <c r="N34" s="198"/>
    </row>
    <row r="35" spans="3:14" ht="20.100000000000001" customHeight="1">
      <c r="C35" s="198"/>
      <c r="D35" s="198" t="str">
        <f>"② - ① = "&amp;FIXED(C14*财务指标分析!E181*ROUND((财务指标分析!D179+财务指标分析!E179)/(财务指标分析!D288+财务指标分析!E288),2)*100,2)&amp;"% - "&amp;FIXED(财务指标分析!E228*财务指标分析!E181*ROUND((财务指标分析!D179+财务指标分析!E179)/(财务指标分析!D288+财务指标分析!E288),2)*100,2)&amp;"% = "&amp;ROUND(FIXED(C14*财务指标分析!E181*ROUND((财务指标分析!D179+财务指标分析!E179)/(财务指标分析!D288+财务指标分析!E288),2)*100,2)-FIXED(财务指标分析!E228*财务指标分析!E181*ROUND((财务指标分析!D179+财务指标分析!E179)/(财务指标分析!D288+财务指标分析!E288),2)*100,2),2)&amp;"%"</f>
        <v>② - ① = 16.09% - 17.29% = -1.2%</v>
      </c>
      <c r="E35" s="198"/>
      <c r="F35" s="198"/>
      <c r="G35" s="198"/>
      <c r="H35" s="198"/>
      <c r="I35" s="198"/>
      <c r="J35" s="435" t="str">
        <f>IF(ROUND(FIXED(C14*财务指标分析!E181*ROUND((财务指标分析!D179+财务指标分析!E179)/(财务指标分析!D288+财务指标分析!E288),2)*100,2)-FIXED(财务指标分析!E228*财务指标分析!E181*ROUND((财务指标分析!D179+财务指标分析!E179)/(财务指标分析!D288+财务指标分析!E288),2)*100,2),2)&lt;0,"营业净利率下降的影响","营业净利率上升的影响")</f>
        <v>营业净利率下降的影响</v>
      </c>
      <c r="K35" s="435"/>
      <c r="L35" s="435"/>
      <c r="M35" s="435"/>
      <c r="N35" s="198"/>
    </row>
    <row r="36" spans="3:14" ht="20.100000000000001" customHeight="1">
      <c r="C36" s="198"/>
      <c r="D36" s="198" t="str">
        <f>"③ - ② = "&amp;FIXED(C14*E14*ROUND((财务指标分析!D179+财务指标分析!E179)/(财务指标分析!D288+财务指标分析!E288),2)*100,2)&amp;"% - "&amp;FIXED(C14*财务指标分析!E181*ROUND((财务指标分析!D179+财务指标分析!E179)/(财务指标分析!D288+财务指标分析!E288),2)*100,2)&amp;"% = "&amp;ROUND(FIXED(C14*E14*ROUND((财务指标分析!D179+财务指标分析!E179)/(财务指标分析!D288+财务指标分析!E288),2)*100,2)-FIXED(C14*财务指标分析!E181*ROUND((财务指标分析!D179+财务指标分析!E179)/(财务指标分析!D288+财务指标分析!E288),2)*100,2),2)&amp;"%"</f>
        <v>③ - ② = 16.60% - 16.09% = 0.51%</v>
      </c>
      <c r="E36" s="198"/>
      <c r="F36" s="198"/>
      <c r="G36" s="198"/>
      <c r="H36" s="198"/>
      <c r="I36" s="198"/>
      <c r="J36" s="435" t="str">
        <f>IF(ROUND(FIXED(C14*E14*ROUND((财务指标分析!D179+财务指标分析!E179)/(财务指标分析!D288+财务指标分析!E288),2)*100,2)-FIXED(C14*财务指标分析!E181*ROUND((财务指标分析!D179+财务指标分析!E179)/(财务指标分析!D288+财务指标分析!E288),2)*100,2),2)&lt;0,"总资产周转率下降的影响","总资产周转率上升的影响")</f>
        <v>总资产周转率上升的影响</v>
      </c>
      <c r="K36" s="435"/>
      <c r="L36" s="435"/>
      <c r="M36" s="435"/>
      <c r="N36" s="198"/>
    </row>
    <row r="37" spans="3:14" ht="20.100000000000001" customHeight="1">
      <c r="C37" s="198"/>
      <c r="D37" s="198" t="str">
        <f>"④ - ③ = "&amp;FIXED(C14*E14*M11*100,2)&amp;"% - "&amp;FIXED(C14*E14*ROUND((财务指标分析!D179+财务指标分析!E179)/(财务指标分析!D288+财务指标分析!E288),2)*100,2)&amp;"% = "&amp;ROUND(FIXED(C14*E14*M11*100,2)-FIXED(C14*E14*ROUND((财务指标分析!D179+财务指标分析!E179)/(财务指标分析!D288+财务指标分析!E288),2)*100,2),2)&amp;"%"</f>
        <v>④ - ③ = 16.24% - 16.60% = -0.36%</v>
      </c>
      <c r="E37" s="198"/>
      <c r="F37" s="198"/>
      <c r="G37" s="198"/>
      <c r="H37" s="198"/>
      <c r="I37" s="198"/>
      <c r="J37" s="435" t="str">
        <f>IF(ROUND(FIXED(C14*E14*M11*100,2)-FIXED(C14*E14*ROUND((财务指标分析!D179+财务指标分析!E179)/(财务指标分析!D288+财务指标分析!E288),2)*100,2),2)&lt;0,"权益乘数下降的影响","权益乘数上升的影响")</f>
        <v>权益乘数下降的影响</v>
      </c>
      <c r="K37" s="435"/>
      <c r="L37" s="435"/>
      <c r="M37" s="435"/>
      <c r="N37" s="198"/>
    </row>
    <row r="38" spans="3:14" ht="20.100000000000001" customHeight="1">
      <c r="C38" s="160"/>
      <c r="D38" s="160"/>
      <c r="E38" s="160"/>
      <c r="F38" s="160"/>
      <c r="G38" s="160"/>
      <c r="H38" s="160"/>
      <c r="I38" s="160"/>
      <c r="J38" s="160"/>
      <c r="K38" s="160"/>
      <c r="L38" s="160"/>
      <c r="M38" s="160"/>
      <c r="N38" s="160"/>
    </row>
    <row r="39" spans="3:14" ht="20.100000000000001" customHeight="1">
      <c r="C39" s="430" t="s">
        <v>721</v>
      </c>
      <c r="D39" s="430"/>
      <c r="E39" s="198"/>
      <c r="F39" s="198"/>
      <c r="G39" s="198"/>
      <c r="H39" s="198"/>
      <c r="I39" s="198"/>
      <c r="J39" s="198"/>
      <c r="K39" s="198"/>
      <c r="L39" s="198"/>
      <c r="M39" s="198"/>
      <c r="N39" s="198"/>
    </row>
    <row r="40" spans="3:14" ht="20.100000000000001" customHeight="1" thickBot="1">
      <c r="C40" s="166" t="s">
        <v>722</v>
      </c>
      <c r="D40" s="166"/>
      <c r="E40" s="166"/>
      <c r="F40" s="364" t="s">
        <v>740</v>
      </c>
      <c r="G40" s="364"/>
      <c r="H40" s="364"/>
      <c r="I40" s="364"/>
      <c r="J40" s="364"/>
      <c r="K40" s="166"/>
      <c r="L40" s="166"/>
      <c r="M40" s="166"/>
      <c r="N40" s="166"/>
    </row>
    <row r="41" spans="3:14" ht="34.5" customHeight="1">
      <c r="C41" s="386" t="s">
        <v>723</v>
      </c>
      <c r="D41" s="386"/>
      <c r="E41" s="380"/>
      <c r="F41" s="20" t="s">
        <v>735</v>
      </c>
      <c r="G41" s="398" t="s">
        <v>736</v>
      </c>
      <c r="H41" s="399"/>
      <c r="I41" s="454" t="s">
        <v>737</v>
      </c>
      <c r="J41" s="455"/>
      <c r="K41" s="454" t="s">
        <v>738</v>
      </c>
      <c r="L41" s="454"/>
      <c r="M41" s="454"/>
      <c r="N41" s="454"/>
    </row>
    <row r="42" spans="3:14" ht="20.100000000000001" customHeight="1">
      <c r="C42" s="415" t="s">
        <v>734</v>
      </c>
      <c r="D42" s="415"/>
      <c r="E42" s="416"/>
      <c r="F42" s="201">
        <f>F43+F44</f>
        <v>20</v>
      </c>
      <c r="G42" s="400"/>
      <c r="H42" s="401"/>
      <c r="I42" s="362"/>
      <c r="J42" s="363"/>
      <c r="K42" s="394">
        <f>K43+K44</f>
        <v>45.65</v>
      </c>
      <c r="L42" s="394"/>
      <c r="M42" s="394"/>
      <c r="N42" s="394"/>
    </row>
    <row r="43" spans="3:14" ht="20.100000000000001" customHeight="1">
      <c r="C43" s="373" t="s">
        <v>724</v>
      </c>
      <c r="D43" s="373"/>
      <c r="E43" s="417"/>
      <c r="F43" s="203">
        <v>12</v>
      </c>
      <c r="G43" s="402">
        <v>0.6</v>
      </c>
      <c r="H43" s="403"/>
      <c r="I43" s="424">
        <f>财务指标分析!F45</f>
        <v>0.28260000000000002</v>
      </c>
      <c r="J43" s="425"/>
      <c r="K43" s="395">
        <f>F43*I43/G43</f>
        <v>5.65</v>
      </c>
      <c r="L43" s="395"/>
      <c r="M43" s="395"/>
      <c r="N43" s="395"/>
    </row>
    <row r="44" spans="3:14" ht="20.100000000000001" customHeight="1">
      <c r="C44" s="418" t="s">
        <v>725</v>
      </c>
      <c r="D44" s="418"/>
      <c r="E44" s="419"/>
      <c r="F44" s="204">
        <v>8</v>
      </c>
      <c r="G44" s="404">
        <v>3</v>
      </c>
      <c r="H44" s="405"/>
      <c r="I44" s="422">
        <f>财务指标分析!F81</f>
        <v>15</v>
      </c>
      <c r="J44" s="423"/>
      <c r="K44" s="396">
        <f>F44*I44/G44</f>
        <v>40</v>
      </c>
      <c r="L44" s="396"/>
      <c r="M44" s="396"/>
      <c r="N44" s="396"/>
    </row>
    <row r="45" spans="3:14" ht="20.100000000000001" customHeight="1">
      <c r="C45" s="415" t="s">
        <v>732</v>
      </c>
      <c r="D45" s="415"/>
      <c r="E45" s="416"/>
      <c r="F45" s="201">
        <f>F46+F47</f>
        <v>38</v>
      </c>
      <c r="G45" s="400"/>
      <c r="H45" s="401"/>
      <c r="I45" s="362"/>
      <c r="J45" s="363"/>
      <c r="K45" s="394">
        <f>K46+K47</f>
        <v>33.22</v>
      </c>
      <c r="L45" s="394"/>
      <c r="M45" s="394"/>
      <c r="N45" s="394"/>
    </row>
    <row r="46" spans="3:14" ht="20.100000000000001" customHeight="1">
      <c r="C46" s="373" t="s">
        <v>726</v>
      </c>
      <c r="D46" s="373"/>
      <c r="E46" s="417"/>
      <c r="F46" s="203">
        <v>25</v>
      </c>
      <c r="G46" s="402">
        <v>0.25</v>
      </c>
      <c r="H46" s="403"/>
      <c r="I46" s="424">
        <f>财务指标分析!F290</f>
        <v>0.16209999999999999</v>
      </c>
      <c r="J46" s="425"/>
      <c r="K46" s="395">
        <f>F46*I46/G46</f>
        <v>16.21</v>
      </c>
      <c r="L46" s="395"/>
      <c r="M46" s="395"/>
      <c r="N46" s="395"/>
    </row>
    <row r="47" spans="3:14" ht="20.100000000000001" customHeight="1">
      <c r="C47" s="418" t="s">
        <v>727</v>
      </c>
      <c r="D47" s="418"/>
      <c r="E47" s="419"/>
      <c r="F47" s="204">
        <v>13</v>
      </c>
      <c r="G47" s="413">
        <v>0.16</v>
      </c>
      <c r="H47" s="414"/>
      <c r="I47" s="420">
        <f>财务指标分析!F278</f>
        <v>0.20930000000000001</v>
      </c>
      <c r="J47" s="421"/>
      <c r="K47" s="396">
        <f>F47*I47/G47</f>
        <v>17.010000000000002</v>
      </c>
      <c r="L47" s="396"/>
      <c r="M47" s="396"/>
      <c r="N47" s="396"/>
    </row>
    <row r="48" spans="3:14" ht="20.100000000000001" customHeight="1">
      <c r="C48" s="415" t="s">
        <v>733</v>
      </c>
      <c r="D48" s="415"/>
      <c r="E48" s="416"/>
      <c r="F48" s="201">
        <f>F49+F50</f>
        <v>18</v>
      </c>
      <c r="G48" s="277"/>
      <c r="H48" s="278"/>
      <c r="I48" s="362"/>
      <c r="J48" s="363"/>
      <c r="K48" s="394">
        <f>K49+K50</f>
        <v>9.5</v>
      </c>
      <c r="L48" s="394"/>
      <c r="M48" s="394"/>
      <c r="N48" s="394"/>
    </row>
    <row r="49" spans="3:14" ht="20.100000000000001" customHeight="1">
      <c r="C49" s="373" t="s">
        <v>728</v>
      </c>
      <c r="D49" s="373"/>
      <c r="E49" s="417"/>
      <c r="F49" s="203">
        <v>9</v>
      </c>
      <c r="G49" s="428">
        <v>2</v>
      </c>
      <c r="H49" s="429"/>
      <c r="I49" s="426">
        <f>财务指标分析!F181</f>
        <v>0.99</v>
      </c>
      <c r="J49" s="427"/>
      <c r="K49" s="395">
        <f>F49*I49/G49</f>
        <v>4.46</v>
      </c>
      <c r="L49" s="395"/>
      <c r="M49" s="395"/>
      <c r="N49" s="395"/>
    </row>
    <row r="50" spans="3:14" ht="20.100000000000001" customHeight="1">
      <c r="C50" s="418" t="s">
        <v>729</v>
      </c>
      <c r="D50" s="418"/>
      <c r="E50" s="419"/>
      <c r="F50" s="204">
        <v>9</v>
      </c>
      <c r="G50" s="404">
        <v>5</v>
      </c>
      <c r="H50" s="405"/>
      <c r="I50" s="422">
        <f>财务指标分析!F150</f>
        <v>2.8</v>
      </c>
      <c r="J50" s="423"/>
      <c r="K50" s="396">
        <f>F50*I50/G50</f>
        <v>5.04</v>
      </c>
      <c r="L50" s="396"/>
      <c r="M50" s="396"/>
      <c r="N50" s="396"/>
    </row>
    <row r="51" spans="3:14" ht="20.100000000000001" customHeight="1">
      <c r="C51" s="415" t="s">
        <v>553</v>
      </c>
      <c r="D51" s="415"/>
      <c r="E51" s="416"/>
      <c r="F51" s="201">
        <f>F52+F53</f>
        <v>24</v>
      </c>
      <c r="G51" s="400"/>
      <c r="H51" s="401"/>
      <c r="I51" s="362"/>
      <c r="J51" s="363"/>
      <c r="K51" s="394">
        <f>K52+K53</f>
        <v>25.73</v>
      </c>
      <c r="L51" s="394"/>
      <c r="M51" s="394"/>
      <c r="N51" s="394"/>
    </row>
    <row r="52" spans="3:14" ht="20.100000000000001" customHeight="1">
      <c r="C52" s="373" t="s">
        <v>730</v>
      </c>
      <c r="D52" s="373"/>
      <c r="E52" s="417"/>
      <c r="F52" s="203">
        <v>12</v>
      </c>
      <c r="G52" s="402">
        <v>0.1</v>
      </c>
      <c r="H52" s="403"/>
      <c r="I52" s="424">
        <f>财务指标分析!F379</f>
        <v>0.12770000000000001</v>
      </c>
      <c r="J52" s="425"/>
      <c r="K52" s="395">
        <f>F52*I52/G52</f>
        <v>15.32</v>
      </c>
      <c r="L52" s="395"/>
      <c r="M52" s="395"/>
      <c r="N52" s="395"/>
    </row>
    <row r="53" spans="3:14" ht="20.100000000000001" customHeight="1">
      <c r="C53" s="418" t="s">
        <v>731</v>
      </c>
      <c r="D53" s="418"/>
      <c r="E53" s="419"/>
      <c r="F53" s="204">
        <v>12</v>
      </c>
      <c r="G53" s="413">
        <v>0.15</v>
      </c>
      <c r="H53" s="414"/>
      <c r="I53" s="420">
        <f>财务指标分析!F397</f>
        <v>0.13009999999999999</v>
      </c>
      <c r="J53" s="421"/>
      <c r="K53" s="396">
        <f>F53*I53/G53</f>
        <v>10.41</v>
      </c>
      <c r="L53" s="396"/>
      <c r="M53" s="396"/>
      <c r="N53" s="396"/>
    </row>
    <row r="54" spans="3:14" ht="20.100000000000001" customHeight="1" thickBot="1">
      <c r="C54" s="411" t="s">
        <v>739</v>
      </c>
      <c r="D54" s="411"/>
      <c r="E54" s="412"/>
      <c r="F54" s="205">
        <f>F51+F48+F45+F42</f>
        <v>100</v>
      </c>
      <c r="G54" s="406"/>
      <c r="H54" s="407"/>
      <c r="I54" s="409"/>
      <c r="J54" s="410"/>
      <c r="K54" s="408">
        <f>K42+K45+K48+K51</f>
        <v>114.1</v>
      </c>
      <c r="L54" s="408"/>
      <c r="M54" s="408"/>
      <c r="N54" s="408"/>
    </row>
    <row r="55" spans="3:14" ht="20.100000000000001" customHeight="1">
      <c r="C55" s="196" t="s">
        <v>742</v>
      </c>
      <c r="D55" s="196"/>
      <c r="E55" s="196"/>
      <c r="F55" s="174"/>
      <c r="G55" s="188"/>
      <c r="H55" s="174"/>
      <c r="I55" s="174"/>
      <c r="J55" s="188"/>
      <c r="K55" s="188"/>
      <c r="L55" s="279"/>
      <c r="M55" s="280"/>
      <c r="N55" s="280"/>
    </row>
    <row r="56" spans="3:14" ht="20.100000000000001" customHeight="1">
      <c r="C56" s="202" t="s">
        <v>743</v>
      </c>
      <c r="D56" s="202"/>
      <c r="E56" s="202"/>
      <c r="F56" s="170"/>
      <c r="G56" s="281"/>
      <c r="H56" s="170"/>
      <c r="I56" s="170"/>
      <c r="J56" s="281"/>
      <c r="K56" s="281"/>
      <c r="L56" s="282"/>
      <c r="M56" s="283"/>
      <c r="N56" s="283"/>
    </row>
    <row r="57" spans="3:14" ht="20.100000000000001" customHeight="1">
      <c r="C57" s="397" t="s">
        <v>741</v>
      </c>
      <c r="D57" s="397"/>
      <c r="E57" s="397"/>
      <c r="F57" s="397"/>
      <c r="G57" s="397"/>
      <c r="H57" s="397"/>
      <c r="I57" s="397"/>
      <c r="J57" s="397"/>
      <c r="K57" s="397"/>
      <c r="L57" s="397"/>
      <c r="M57" s="397"/>
      <c r="N57" s="397"/>
    </row>
    <row r="58" spans="3:14" ht="20.100000000000001" customHeight="1">
      <c r="C58" s="161"/>
      <c r="D58" s="161"/>
      <c r="E58" s="161"/>
      <c r="F58" s="161"/>
      <c r="G58" s="161"/>
      <c r="H58" s="161"/>
      <c r="I58" s="161"/>
      <c r="J58" s="161"/>
      <c r="K58" s="161"/>
      <c r="L58" s="161"/>
      <c r="M58" s="161"/>
      <c r="N58" s="161"/>
    </row>
  </sheetData>
  <sheetProtection formatCells="0" formatColumns="0" formatRows="0" insertColumns="0" insertRows="0" insertHyperlinks="0" deleteColumns="0" deleteRows="0" sort="0" autoFilter="0" pivotTables="0"/>
  <mergeCells count="94">
    <mergeCell ref="I41:J41"/>
    <mergeCell ref="I42:J42"/>
    <mergeCell ref="L24:M24"/>
    <mergeCell ref="G24:H24"/>
    <mergeCell ref="G25:H25"/>
    <mergeCell ref="J25:K25"/>
    <mergeCell ref="L25:M25"/>
    <mergeCell ref="J24:K24"/>
    <mergeCell ref="K41:N41"/>
    <mergeCell ref="K42:N42"/>
    <mergeCell ref="C26:N26"/>
    <mergeCell ref="C28:N29"/>
    <mergeCell ref="C27:N27"/>
    <mergeCell ref="C41:E41"/>
    <mergeCell ref="C42:E42"/>
    <mergeCell ref="I16:N16"/>
    <mergeCell ref="K13:N13"/>
    <mergeCell ref="M14:N14"/>
    <mergeCell ref="C14:D14"/>
    <mergeCell ref="D21:D22"/>
    <mergeCell ref="C21:C22"/>
    <mergeCell ref="D17:D18"/>
    <mergeCell ref="C17:C18"/>
    <mergeCell ref="C1:O1"/>
    <mergeCell ref="C39:D39"/>
    <mergeCell ref="C30:N30"/>
    <mergeCell ref="J37:M37"/>
    <mergeCell ref="J36:M36"/>
    <mergeCell ref="J35:M35"/>
    <mergeCell ref="D4:N4"/>
    <mergeCell ref="D5:N5"/>
    <mergeCell ref="D6:N6"/>
    <mergeCell ref="D7:N7"/>
    <mergeCell ref="K11:L11"/>
    <mergeCell ref="G21:G22"/>
    <mergeCell ref="F21:F22"/>
    <mergeCell ref="E21:E22"/>
    <mergeCell ref="G17:G18"/>
    <mergeCell ref="F17:F18"/>
    <mergeCell ref="G47:H47"/>
    <mergeCell ref="C2:D2"/>
    <mergeCell ref="C43:E43"/>
    <mergeCell ref="C44:E44"/>
    <mergeCell ref="C45:E45"/>
    <mergeCell ref="C46:E46"/>
    <mergeCell ref="C47:E47"/>
    <mergeCell ref="F40:J40"/>
    <mergeCell ref="I47:J47"/>
    <mergeCell ref="I43:J43"/>
    <mergeCell ref="I44:J44"/>
    <mergeCell ref="I45:J45"/>
    <mergeCell ref="I46:J46"/>
    <mergeCell ref="C16:D16"/>
    <mergeCell ref="C13:E13"/>
    <mergeCell ref="F16:G16"/>
    <mergeCell ref="C48:E48"/>
    <mergeCell ref="C49:E49"/>
    <mergeCell ref="C50:E50"/>
    <mergeCell ref="I53:J53"/>
    <mergeCell ref="I50:J50"/>
    <mergeCell ref="I51:J51"/>
    <mergeCell ref="I52:J52"/>
    <mergeCell ref="I49:J49"/>
    <mergeCell ref="G49:H49"/>
    <mergeCell ref="G50:H50"/>
    <mergeCell ref="I48:J48"/>
    <mergeCell ref="C54:E54"/>
    <mergeCell ref="G51:H51"/>
    <mergeCell ref="G52:H52"/>
    <mergeCell ref="G53:H53"/>
    <mergeCell ref="C51:E51"/>
    <mergeCell ref="C52:E52"/>
    <mergeCell ref="C53:E53"/>
    <mergeCell ref="C57:N57"/>
    <mergeCell ref="G41:H41"/>
    <mergeCell ref="G42:H42"/>
    <mergeCell ref="G43:H43"/>
    <mergeCell ref="G44:H44"/>
    <mergeCell ref="G45:H45"/>
    <mergeCell ref="G46:H46"/>
    <mergeCell ref="K50:N50"/>
    <mergeCell ref="K49:N49"/>
    <mergeCell ref="G54:H54"/>
    <mergeCell ref="K54:N54"/>
    <mergeCell ref="I54:J54"/>
    <mergeCell ref="K53:N53"/>
    <mergeCell ref="K51:N51"/>
    <mergeCell ref="K52:N52"/>
    <mergeCell ref="K47:N47"/>
    <mergeCell ref="K48:N48"/>
    <mergeCell ref="K43:N43"/>
    <mergeCell ref="K44:N44"/>
    <mergeCell ref="K45:N45"/>
    <mergeCell ref="K46:N46"/>
  </mergeCells>
  <phoneticPr fontId="2" type="noConversion"/>
  <hyperlinks>
    <hyperlink ref="C1" location="目录!C1" display="五、综合指标分析"/>
  </hyperlinks>
  <printOptions horizontalCentered="1"/>
  <pageMargins left="0" right="0" top="0.78740157480314965" bottom="0.59055118110236227" header="0" footer="0.51181102362204722"/>
  <pageSetup paperSize="9" firstPageNumber="13" orientation="portrait" useFirstPageNumber="1" horizontalDpi="4294967293" verticalDpi="0" r:id="rId1"/>
  <headerFooter alignWithMargins="0">
    <oddHeader>&amp;L&amp;G&amp;C
&amp;G&amp;R&amp;8
&amp;10财务指标分析</oddHeader>
    <oddFooter>&amp;R&amp;8&amp;P</oddFooter>
  </headerFooter>
  <ignoredErrors>
    <ignoredError sqref="K45:N53" formula="1"/>
  </ignoredErrors>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9</vt:i4>
      </vt:variant>
    </vt:vector>
  </HeadingPairs>
  <TitlesOfParts>
    <vt:vector size="20" baseType="lpstr">
      <vt:lpstr>编制说明！</vt:lpstr>
      <vt:lpstr>封面</vt:lpstr>
      <vt:lpstr>基本信息</vt:lpstr>
      <vt:lpstr>目录</vt:lpstr>
      <vt:lpstr>表外录数据录入1</vt:lpstr>
      <vt:lpstr>表外数据录入2</vt:lpstr>
      <vt:lpstr>资产负债表</vt:lpstr>
      <vt:lpstr>利润及利润分配表</vt:lpstr>
      <vt:lpstr>现金流量表</vt:lpstr>
      <vt:lpstr>财务指标分析</vt:lpstr>
      <vt:lpstr>综合分析指标</vt:lpstr>
      <vt:lpstr>表外数据录入2!Print_Area</vt:lpstr>
      <vt:lpstr>财务指标分析!Print_Area</vt:lpstr>
      <vt:lpstr>封面!Print_Area</vt:lpstr>
      <vt:lpstr>基本信息!Print_Area</vt:lpstr>
      <vt:lpstr>利润及利润分配表!Print_Area</vt:lpstr>
      <vt:lpstr>目录!Print_Area</vt:lpstr>
      <vt:lpstr>现金流量表!Print_Area</vt:lpstr>
      <vt:lpstr>资产负债表!Print_Area</vt:lpstr>
      <vt:lpstr>综合分析指标!Print_Area</vt:lpstr>
    </vt:vector>
  </TitlesOfParts>
  <Manager>小菜</Manager>
  <Company>小菜会计之家</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财务指标分析报表</dc:title>
  <dc:subject>财务指标分析报表</dc:subject>
  <dc:creator>小菜</dc:creator>
  <cp:keywords>财务报表</cp:keywords>
  <dc:description>服务QQ：214558887</dc:description>
  <cp:lastModifiedBy>QQ</cp:lastModifiedBy>
  <cp:lastPrinted>2009-12-07T10:45:15Z</cp:lastPrinted>
  <dcterms:created xsi:type="dcterms:W3CDTF">2001-05-28T07:22:02Z</dcterms:created>
  <dcterms:modified xsi:type="dcterms:W3CDTF">2014-09-26T02:21:08Z</dcterms:modified>
  <cp:category>财务报表</cp:category>
</cp:coreProperties>
</file>